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ilha 1" sheetId="1" r:id="rId4"/>
  </sheets>
  <definedNames>
    <definedName hidden="1" localSheetId="0" name="_xlnm._FilterDatabase">'Planilha 1'!$A$138:$E$192</definedName>
  </definedNames>
  <calcPr/>
  <extLst>
    <ext uri="GoogleSheetsCustomDataVersion2">
      <go:sheetsCustomData xmlns:go="http://customooxmlschemas.google.com/" r:id="rId5" roundtripDataChecksum="G2Uf13FcTPRsQYjWujSdGLrXMCDpOhjzHjlDrrDm4Uo="/>
    </ext>
  </extLst>
</workbook>
</file>

<file path=xl/sharedStrings.xml><?xml version="1.0" encoding="utf-8"?>
<sst xmlns="http://schemas.openxmlformats.org/spreadsheetml/2006/main" count="239" uniqueCount="189">
  <si>
    <t>PREFEITURA MUNICIPAL DE SANTO ANTÔNIO DA PATRULHA - RS</t>
  </si>
  <si>
    <t>PLANILHA OFICIAL DE  CONSERVAÇÃO, REPARAÇÃO E MANUTENÇÃO PREDIAL 2026</t>
  </si>
  <si>
    <t>Dados da CCT</t>
  </si>
  <si>
    <t>Município/UF</t>
  </si>
  <si>
    <t>Santo Antônio da Patrulha/RS</t>
  </si>
  <si>
    <t>Serviço</t>
  </si>
  <si>
    <t>Manutenção predial</t>
  </si>
  <si>
    <t>Categoria</t>
  </si>
  <si>
    <t>Auxiliar de manutenção predial</t>
  </si>
  <si>
    <t>CBO</t>
  </si>
  <si>
    <t>CCT nº</t>
  </si>
  <si>
    <t>RS000041/2026</t>
  </si>
  <si>
    <t>Data base</t>
  </si>
  <si>
    <t>1º de janeiro</t>
  </si>
  <si>
    <t xml:space="preserve">Salário normativo </t>
  </si>
  <si>
    <t>Vale-alimentação</t>
  </si>
  <si>
    <t>nº</t>
  </si>
  <si>
    <t>valor</t>
  </si>
  <si>
    <t>desconto</t>
  </si>
  <si>
    <t>Vale-transporte</t>
  </si>
  <si>
    <t>Plano de benefício social familiar</t>
  </si>
  <si>
    <t>Dados p/cálculo de Aviso-Prévio</t>
  </si>
  <si>
    <t>Dias aviso ano</t>
  </si>
  <si>
    <t>Dias proporc.</t>
  </si>
  <si>
    <t>Dias aviso</t>
  </si>
  <si>
    <t>Nº meses  no emprego</t>
  </si>
  <si>
    <t>Percentuais por tipo de desligamento</t>
  </si>
  <si>
    <t>Sem justa causa indenizado</t>
  </si>
  <si>
    <t>Sem justa causa trabalhado</t>
  </si>
  <si>
    <t>Com justa causa</t>
  </si>
  <si>
    <t>Outros tipos de desligamento</t>
  </si>
  <si>
    <t>Dados para cálculo de reposição de profissional ausente</t>
  </si>
  <si>
    <t>Incidência Anual</t>
  </si>
  <si>
    <t>Duração Legal da Ausência</t>
  </si>
  <si>
    <t>Proporção de  Dias afetados</t>
  </si>
  <si>
    <t>Dias de Reposição</t>
  </si>
  <si>
    <t>Férias</t>
  </si>
  <si>
    <t>Ausência justificada</t>
  </si>
  <si>
    <t>Acidente trabalho</t>
  </si>
  <si>
    <t>Afastamento por doença</t>
  </si>
  <si>
    <t>Consulta médica filho</t>
  </si>
  <si>
    <t>Óbitos na família</t>
  </si>
  <si>
    <t>Casamento</t>
  </si>
  <si>
    <t>Doação de sangue</t>
  </si>
  <si>
    <t>Testemunho</t>
  </si>
  <si>
    <t>Paternidade</t>
  </si>
  <si>
    <t>Maternidade</t>
  </si>
  <si>
    <t>Consulta pré-natal</t>
  </si>
  <si>
    <t>Total</t>
  </si>
  <si>
    <t>Nº de meses de execução contratual</t>
  </si>
  <si>
    <t>Dias úteis no ano</t>
  </si>
  <si>
    <t>Média de dias mês</t>
  </si>
  <si>
    <t>Nº de horas mês</t>
  </si>
  <si>
    <t xml:space="preserve">PLANILHA DE CUSTOS -AUX. MAN. PREDIAL 200H </t>
  </si>
  <si>
    <t>MÓDULO I - COMPOSIÇÃO DA REMUNERAÇÃO</t>
  </si>
  <si>
    <t>horas</t>
  </si>
  <si>
    <t>%</t>
  </si>
  <si>
    <t>R$</t>
  </si>
  <si>
    <t>Salário-Base</t>
  </si>
  <si>
    <t>Insalubridade</t>
  </si>
  <si>
    <t>Total do Módulo 1</t>
  </si>
  <si>
    <t>MÓDULO 2 - ENCARGOS E BENEFÍCIOS ANUAIS, MENSAIS E DIÁRIOS</t>
  </si>
  <si>
    <t>Submódulo 2.1 - 13º Salário e Adicional de Férias</t>
  </si>
  <si>
    <t xml:space="preserve">13º Salário </t>
  </si>
  <si>
    <t>Adicional de férias</t>
  </si>
  <si>
    <t>Submódulo 2.2 - Encargos Previdenciários, (FGTS) e outras contribuições</t>
  </si>
  <si>
    <t>Base de cálculo (M1+2.1)</t>
  </si>
  <si>
    <t>INSS</t>
  </si>
  <si>
    <t>Salário Educação</t>
  </si>
  <si>
    <t>SAT</t>
  </si>
  <si>
    <t>SESC ou SESI</t>
  </si>
  <si>
    <t>SENAI - SENAC</t>
  </si>
  <si>
    <t>SEBRAE</t>
  </si>
  <si>
    <t>INCRA</t>
  </si>
  <si>
    <t>Subtotal -  GPS</t>
  </si>
  <si>
    <t>FGTS</t>
  </si>
  <si>
    <t>Submódulo 2.3 - Benefícios Mensais e Diários</t>
  </si>
  <si>
    <t>Transporte</t>
  </si>
  <si>
    <t>Auxílio-Refeição/Alimentação</t>
  </si>
  <si>
    <t>Plano de Benefício Social Familiar</t>
  </si>
  <si>
    <t>Assiduidade</t>
  </si>
  <si>
    <t>Outros (especificar)</t>
  </si>
  <si>
    <t>Resumo do Módulo 2 - Encargos e Benefícios anuais, mensais e diários</t>
  </si>
  <si>
    <t>Submódulo 2.2 - Encargos Previdenciários e FGTS</t>
  </si>
  <si>
    <t>Total do Módulo 2</t>
  </si>
  <si>
    <t>MÓDULO 3 - PROVISÃO PARA RESCISÃO</t>
  </si>
  <si>
    <t>Submódulo 3.1. Aviso Prévio Indenizado</t>
  </si>
  <si>
    <t>Aviso Prévio Indenizado</t>
  </si>
  <si>
    <t>Incidência do FGTS sobre o Aviso Prévio Indenizado</t>
  </si>
  <si>
    <t>Multa do FGTS e contribuição social sobre o Aviso Prévio Indenizado</t>
  </si>
  <si>
    <t>Subtotal do Submódulo 3.1</t>
  </si>
  <si>
    <t>Submódulo 3.2. Aviso Prévio Trabalhado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</si>
  <si>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</si>
  <si>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</si>
  <si>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</si>
  <si>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Subtotal do Submódulo 3.2</t>
  </si>
  <si>
    <t>Submódulo 3.3. - Demissão por Justa Causa</t>
  </si>
  <si>
    <t>Desconto do Submódulo 2.1</t>
  </si>
  <si>
    <t>Subtotal do Submódulo 3.3.</t>
  </si>
  <si>
    <t>Resumo do Módulo 3 - Provisão para rescisão</t>
  </si>
  <si>
    <t>Total do Módulo 3</t>
  </si>
  <si>
    <t>MÓDULO 4 - CUSTO DE REPOSIÇÃO DO PROFISSIONAL AUSENTE</t>
  </si>
  <si>
    <t xml:space="preserve"> Ausências Legais</t>
  </si>
  <si>
    <t>Dados para cálculo de profissional ausente</t>
  </si>
  <si>
    <t>40h</t>
  </si>
  <si>
    <t>Valor</t>
  </si>
  <si>
    <t>MÓDULO 5 - INSUMOS DIVERSOS</t>
  </si>
  <si>
    <t>Descrição</t>
  </si>
  <si>
    <t>Valor unit.</t>
  </si>
  <si>
    <t>Durabilidade (meses)</t>
  </si>
  <si>
    <t>Alicate de bico chato</t>
  </si>
  <si>
    <t>Alicate de corte diagonal</t>
  </si>
  <si>
    <t>Alicate de corte frontal</t>
  </si>
  <si>
    <t>Alicate desencapador</t>
  </si>
  <si>
    <t>Alicate rebitador</t>
  </si>
  <si>
    <t>Alicate universal</t>
  </si>
  <si>
    <t>Alicates para bombas de água antifaiscante de cobre</t>
  </si>
  <si>
    <t>Arco de serra fixo 12"</t>
  </si>
  <si>
    <t>Balde de pedreiro metálico 10 litros</t>
  </si>
  <si>
    <t>Bota de segurança</t>
  </si>
  <si>
    <t>Calça</t>
  </si>
  <si>
    <t>Camiseta</t>
  </si>
  <si>
    <t>Carrinho de mão 90 litros</t>
  </si>
  <si>
    <t>Chave de fenda 3/16" x 5" e 1/8" x 5"</t>
  </si>
  <si>
    <t>Chave grifo 14"</t>
  </si>
  <si>
    <t>Chave inglesa</t>
  </si>
  <si>
    <t>Chave philips 1,4"</t>
  </si>
  <si>
    <t>Colher de pedreiro 8"</t>
  </si>
  <si>
    <t>Conjunto de chaves allen de 1,5 a 10mm</t>
  </si>
  <si>
    <t>Conjunto de chaves combinada de 6 a 22mm</t>
  </si>
  <si>
    <t>Cortador de tubo telecópico 1/4" a 1 3/8"</t>
  </si>
  <si>
    <t>Desempenadeira de aço dentada</t>
  </si>
  <si>
    <t>Enxada larga</t>
  </si>
  <si>
    <t>Escada tipo pintor extensiva 4m</t>
  </si>
  <si>
    <t>Esmerilhadeira industrial 1050 W</t>
  </si>
  <si>
    <t>Espátula 12cm em aço</t>
  </si>
  <si>
    <t>Esquadro metálico 40cm</t>
  </si>
  <si>
    <t>Formão chanfrado 5/8"</t>
  </si>
  <si>
    <t>Furadeira a bateria 12v bivolt</t>
  </si>
  <si>
    <t>Furadeira de impacto</t>
  </si>
  <si>
    <t>Lápis carpinteiro</t>
  </si>
  <si>
    <t>Lavadora alta pressão 1400 W</t>
  </si>
  <si>
    <t>Lavadora alta pressão 1800 W</t>
  </si>
  <si>
    <t>Lixadeira orbital 200 W</t>
  </si>
  <si>
    <t>Luvas</t>
  </si>
  <si>
    <t>Marreta quadrada 5kg</t>
  </si>
  <si>
    <t>Martelo</t>
  </si>
  <si>
    <t>Multímetro ou alicate amperímetro</t>
  </si>
  <si>
    <t>Nível de bolha em alumínio</t>
  </si>
  <si>
    <t>Óculos de proteção</t>
  </si>
  <si>
    <t>Pá ajuntadeira n. 04</t>
  </si>
  <si>
    <t>Pá de corte com cabo</t>
  </si>
  <si>
    <t>Parafusadeira 12v</t>
  </si>
  <si>
    <t>Picareta com cabo</t>
  </si>
  <si>
    <t>Pistola para pintura pulverizador</t>
  </si>
  <si>
    <t>Prumo de parede</t>
  </si>
  <si>
    <t>Serra com arco fixo 12"</t>
  </si>
  <si>
    <t>Serra mármore 1450 W</t>
  </si>
  <si>
    <t>Serra tico-tico 500 W</t>
  </si>
  <si>
    <t>Serrote 18"</t>
  </si>
  <si>
    <t>Serrote cabo de madeira</t>
  </si>
  <si>
    <t>Talhadeira redonda 10"</t>
  </si>
  <si>
    <t>Torquês armador 10"</t>
  </si>
  <si>
    <t>Trena 7,5m</t>
  </si>
  <si>
    <t xml:space="preserve">Total </t>
  </si>
  <si>
    <t>TOTAL DOS MÓDULOS 1 a 5</t>
  </si>
  <si>
    <t>Módulo 1 - Composição da Remuneração</t>
  </si>
  <si>
    <t>Módulo 2 - Encargos e Benefícios Anuais, Mensais e Diários</t>
  </si>
  <si>
    <t>Módulo 3 - Provisão para Rescisão</t>
  </si>
  <si>
    <t>Módulo 4 - Reposição do Profissional Ausente</t>
  </si>
  <si>
    <t>Módulo 5 - Insumos Diversos</t>
  </si>
  <si>
    <t>MÓDULO 6 - BDI - CUSTOS INDIRETOS, LUCRO E TRIBUTOS</t>
  </si>
  <si>
    <t>Base cálculo</t>
  </si>
  <si>
    <t>Percentual</t>
  </si>
  <si>
    <t>Custos indiretos</t>
  </si>
  <si>
    <t>Lucro</t>
  </si>
  <si>
    <t>Tributos</t>
  </si>
  <si>
    <t>PIS</t>
  </si>
  <si>
    <t>COFINS</t>
  </si>
  <si>
    <t>ISS</t>
  </si>
  <si>
    <t>Total de tributos</t>
  </si>
  <si>
    <t>Total do Módulo 6</t>
  </si>
  <si>
    <t>TOTAL DOS MÓDULOS 1 A 6</t>
  </si>
  <si>
    <t xml:space="preserve">Módulo 6 - BDI </t>
  </si>
  <si>
    <t>Total mês por posto</t>
  </si>
  <si>
    <t>CUSTO  ESTIMADO DA CONTRATAÇÃO</t>
  </si>
  <si>
    <t>Custo  hora mês</t>
  </si>
  <si>
    <t>Horas totais</t>
  </si>
  <si>
    <t>Média mensal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</si>
</sst>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7">
    <numFmt numFmtId="164" formatCode="_-&quot;R$&quot;\ * #,##0.00_-;\-&quot;R$&quot;\ * #,##0.00_-;_-&quot;R$&quot;\ * &quot;-&quot;??_-;_-@"/>
    <numFmt numFmtId="165" formatCode="_-* #,##0.00_-;\-* #,##0.00_-;_-* &quot;-&quot;??_-;_-@"/>
    <numFmt numFmtId="166" formatCode="0.0000"/>
    <numFmt numFmtId="167" formatCode="#,##0.00_ ;\-#,##0.00\ "/>
    <numFmt numFmtId="168" formatCode="_([$R$ -416]* #,##0.00_);_([$R$ -416]* \(#,##0.00\);_([$R$ -416]* &quot;-&quot;??_);_(@_)"/>
    <numFmt numFmtId="169" formatCode="#,##0.000"/>
    <numFmt numFmtId="170" formatCode="_-* #,##0_-;\-* #,##0_-;_-* &quot;-&quot;??_-;_-@"/>
  </numFmts>
  <fonts count="11">
    <font>
      <sz val="11.0"/>
      <color theme="1"/>
      <name val="Arial"/>
      <scheme val="minor"/>
    </font>
    <font>
      <b/>
      <sz val="11.0"/>
      <color theme="1"/>
      <name val="Calibri"/>
    </font>
    <font>
      <sz val="11.0"/>
      <color theme="1"/>
      <name val="Calibri"/>
    </font>
    <font>
      <b/>
      <sz val="11.0"/>
      <color rgb="FF000000"/>
      <name val="Calibri"/>
    </font>
    <font>
      <b/>
      <sz val="12.0"/>
      <color theme="1"/>
      <name val="Calibri"/>
    </font>
    <font/>
    <font>
      <sz val="11.0"/>
      <color rgb="FF000000"/>
      <name val="Calibri"/>
    </font>
    <font>
      <sz val="12.0"/>
      <color rgb="FF000000"/>
      <name val="Calibri"/>
    </font>
    <font>
      <sz val="11.0"/>
      <color rgb="FFFF0000"/>
      <name val="Calibri"/>
    </font>
    <font>
      <b/>
      <sz val="11.0"/>
      <color rgb="FFFF0000"/>
      <name val="Calibri"/>
    </font>
    <font>
      <b/>
      <sz val="9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</fills>
  <borders count="46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22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Alignment="1" applyFont="1">
      <alignment horizontal="center" readingOrder="0"/>
    </xf>
    <xf borderId="0" fillId="0" fontId="3" numFmtId="0" xfId="0" applyAlignment="1" applyFont="1">
      <alignment horizontal="center"/>
    </xf>
    <xf borderId="0" fillId="0" fontId="4" numFmtId="0" xfId="0" applyAlignment="1" applyFont="1">
      <alignment horizontal="center"/>
    </xf>
    <xf borderId="1" fillId="0" fontId="3" numFmtId="0" xfId="0" applyAlignment="1" applyBorder="1" applyFont="1">
      <alignment horizontal="left"/>
    </xf>
    <xf borderId="2" fillId="0" fontId="5" numFmtId="0" xfId="0" applyBorder="1" applyFont="1"/>
    <xf borderId="3" fillId="0" fontId="5" numFmtId="0" xfId="0" applyBorder="1" applyFont="1"/>
    <xf borderId="0" fillId="0" fontId="3" numFmtId="0" xfId="0" applyAlignment="1" applyFont="1">
      <alignment horizontal="left"/>
    </xf>
    <xf borderId="4" fillId="0" fontId="2" numFmtId="0" xfId="0" applyAlignment="1" applyBorder="1" applyFont="1">
      <alignment horizontal="left"/>
    </xf>
    <xf borderId="5" fillId="0" fontId="5" numFmtId="0" xfId="0" applyBorder="1" applyFont="1"/>
    <xf borderId="6" fillId="0" fontId="2" numFmtId="0" xfId="0" applyAlignment="1" applyBorder="1" applyFont="1">
      <alignment horizontal="left"/>
    </xf>
    <xf borderId="7" fillId="0" fontId="5" numFmtId="0" xfId="0" applyBorder="1" applyFont="1"/>
    <xf borderId="8" fillId="0" fontId="5" numFmtId="0" xfId="0" applyBorder="1" applyFont="1"/>
    <xf borderId="0" fillId="0" fontId="2" numFmtId="0" xfId="0" applyAlignment="1" applyFont="1">
      <alignment horizontal="left"/>
    </xf>
    <xf borderId="9" fillId="0" fontId="2" numFmtId="0" xfId="0" applyAlignment="1" applyBorder="1" applyFont="1">
      <alignment horizontal="left"/>
    </xf>
    <xf borderId="10" fillId="0" fontId="5" numFmtId="0" xfId="0" applyBorder="1" applyFont="1"/>
    <xf borderId="11" fillId="0" fontId="2" numFmtId="0" xfId="0" applyAlignment="1" applyBorder="1" applyFont="1">
      <alignment horizontal="left"/>
    </xf>
    <xf borderId="12" fillId="0" fontId="5" numFmtId="0" xfId="0" applyBorder="1" applyFont="1"/>
    <xf borderId="13" fillId="0" fontId="5" numFmtId="0" xfId="0" applyBorder="1" applyFont="1"/>
    <xf borderId="11" fillId="0" fontId="2" numFmtId="0" xfId="0" applyAlignment="1" applyBorder="1" applyFont="1">
      <alignment horizontal="left" readingOrder="0"/>
    </xf>
    <xf borderId="9" fillId="0" fontId="2" numFmtId="0" xfId="0" applyBorder="1" applyFont="1"/>
    <xf borderId="10" fillId="0" fontId="2" numFmtId="0" xfId="0" applyBorder="1" applyFont="1"/>
    <xf borderId="11" fillId="0" fontId="2" numFmtId="164" xfId="0" applyAlignment="1" applyBorder="1" applyFont="1" applyNumberFormat="1">
      <alignment horizontal="left" readingOrder="0"/>
    </xf>
    <xf borderId="14" fillId="0" fontId="2" numFmtId="0" xfId="0" applyAlignment="1" applyBorder="1" applyFont="1">
      <alignment horizontal="left"/>
    </xf>
    <xf borderId="0" fillId="0" fontId="2" numFmtId="0" xfId="0" applyAlignment="1" applyFont="1">
      <alignment horizontal="right"/>
    </xf>
    <xf borderId="15" fillId="0" fontId="2" numFmtId="0" xfId="0" applyAlignment="1" applyBorder="1" applyFont="1">
      <alignment horizontal="left"/>
    </xf>
    <xf borderId="16" fillId="0" fontId="3" numFmtId="0" xfId="0" applyAlignment="1" applyBorder="1" applyFont="1">
      <alignment horizontal="center"/>
    </xf>
    <xf borderId="17" fillId="0" fontId="3" numFmtId="0" xfId="0" applyAlignment="1" applyBorder="1" applyFont="1">
      <alignment horizontal="center"/>
    </xf>
    <xf borderId="18" fillId="0" fontId="2" numFmtId="0" xfId="0" applyAlignment="1" applyBorder="1" applyFont="1">
      <alignment horizontal="center"/>
    </xf>
    <xf borderId="19" fillId="0" fontId="5" numFmtId="0" xfId="0" applyBorder="1" applyFont="1"/>
    <xf borderId="16" fillId="0" fontId="2" numFmtId="0" xfId="0" applyAlignment="1" applyBorder="1" applyFont="1">
      <alignment horizontal="center"/>
    </xf>
    <xf borderId="16" fillId="0" fontId="2" numFmtId="165" xfId="0" applyAlignment="1" applyBorder="1" applyFont="1" applyNumberFormat="1">
      <alignment horizontal="center" readingOrder="0" vertical="center"/>
    </xf>
    <xf borderId="17" fillId="0" fontId="2" numFmtId="10" xfId="0" applyAlignment="1" applyBorder="1" applyFont="1" applyNumberFormat="1">
      <alignment horizontal="right"/>
    </xf>
    <xf borderId="0" fillId="0" fontId="2" numFmtId="10" xfId="0" applyAlignment="1" applyFont="1" applyNumberFormat="1">
      <alignment horizontal="center"/>
    </xf>
    <xf borderId="9" fillId="0" fontId="2" numFmtId="0" xfId="0" applyAlignment="1" applyBorder="1" applyFont="1">
      <alignment horizontal="center"/>
    </xf>
    <xf borderId="16" fillId="0" fontId="2" numFmtId="2" xfId="0" applyAlignment="1" applyBorder="1" applyFont="1" applyNumberFormat="1">
      <alignment horizontal="right" readingOrder="0"/>
    </xf>
    <xf borderId="17" fillId="0" fontId="2" numFmtId="9" xfId="0" applyAlignment="1" applyBorder="1" applyFont="1" applyNumberFormat="1">
      <alignment horizontal="right"/>
    </xf>
    <xf borderId="0" fillId="0" fontId="2" numFmtId="9" xfId="0" applyAlignment="1" applyFont="1" applyNumberFormat="1">
      <alignment horizontal="center"/>
    </xf>
    <xf borderId="10" fillId="0" fontId="2" numFmtId="0" xfId="0" applyAlignment="1" applyBorder="1" applyFont="1">
      <alignment horizontal="center"/>
    </xf>
    <xf borderId="16" fillId="0" fontId="2" numFmtId="2" xfId="0" applyAlignment="1" applyBorder="1" applyFont="1" applyNumberFormat="1">
      <alignment horizontal="right"/>
    </xf>
    <xf borderId="20" fillId="0" fontId="2" numFmtId="0" xfId="0" applyAlignment="1" applyBorder="1" applyFont="1">
      <alignment horizontal="left"/>
    </xf>
    <xf borderId="21" fillId="0" fontId="5" numFmtId="0" xfId="0" applyBorder="1" applyFont="1"/>
    <xf borderId="22" fillId="0" fontId="2" numFmtId="0" xfId="0" applyAlignment="1" applyBorder="1" applyFont="1">
      <alignment horizontal="center"/>
    </xf>
    <xf borderId="22" fillId="0" fontId="2" numFmtId="2" xfId="0" applyAlignment="1" applyBorder="1" applyFont="1" applyNumberFormat="1">
      <alignment horizontal="right" readingOrder="0"/>
    </xf>
    <xf borderId="23" fillId="0" fontId="2" numFmtId="0" xfId="0" applyAlignment="1" applyBorder="1" applyFont="1">
      <alignment horizontal="center"/>
    </xf>
    <xf borderId="0" fillId="0" fontId="2" numFmtId="0" xfId="0" applyAlignment="1" applyFont="1">
      <alignment horizontal="center"/>
    </xf>
    <xf borderId="0" fillId="0" fontId="6" numFmtId="0" xfId="0" applyFont="1"/>
    <xf borderId="24" fillId="0" fontId="3" numFmtId="0" xfId="0" applyAlignment="1" applyBorder="1" applyFont="1">
      <alignment horizontal="center" shrinkToFit="0" wrapText="1"/>
    </xf>
    <xf borderId="24" fillId="0" fontId="3" numFmtId="0" xfId="0" applyAlignment="1" applyBorder="1" applyFont="1">
      <alignment horizontal="center"/>
    </xf>
    <xf borderId="25" fillId="0" fontId="2" numFmtId="0" xfId="0" applyBorder="1" applyFont="1"/>
    <xf borderId="26" fillId="0" fontId="6" numFmtId="0" xfId="0" applyAlignment="1" applyBorder="1" applyFont="1">
      <alignment horizontal="center"/>
    </xf>
    <xf borderId="5" fillId="0" fontId="6" numFmtId="0" xfId="0" applyBorder="1" applyFont="1"/>
    <xf borderId="27" fillId="0" fontId="2" numFmtId="0" xfId="0" applyAlignment="1" applyBorder="1" applyFont="1">
      <alignment horizontal="center"/>
    </xf>
    <xf borderId="9" fillId="0" fontId="6" numFmtId="0" xfId="0" applyAlignment="1" applyBorder="1" applyFont="1">
      <alignment horizontal="left"/>
    </xf>
    <xf borderId="16" fillId="0" fontId="6" numFmtId="0" xfId="0" applyBorder="1" applyFont="1"/>
    <xf borderId="17" fillId="0" fontId="6" numFmtId="0" xfId="0" applyBorder="1" applyFont="1"/>
    <xf borderId="28" fillId="0" fontId="6" numFmtId="0" xfId="0" applyBorder="1" applyFont="1"/>
    <xf borderId="16" fillId="2" fontId="6" numFmtId="10" xfId="0" applyBorder="1" applyFill="1" applyFont="1" applyNumberFormat="1"/>
    <xf borderId="28" fillId="0" fontId="2" numFmtId="0" xfId="0" applyBorder="1" applyFont="1"/>
    <xf borderId="29" fillId="0" fontId="6" numFmtId="0" xfId="0" applyBorder="1" applyFont="1"/>
    <xf borderId="22" fillId="0" fontId="6" numFmtId="0" xfId="0" applyBorder="1" applyFont="1"/>
    <xf borderId="22" fillId="2" fontId="6" numFmtId="10" xfId="0" applyBorder="1" applyFont="1" applyNumberFormat="1"/>
    <xf borderId="23" fillId="0" fontId="6" numFmtId="0" xfId="0" applyBorder="1" applyFont="1"/>
    <xf borderId="30" fillId="0" fontId="6" numFmtId="0" xfId="0" applyBorder="1" applyFont="1"/>
    <xf borderId="0" fillId="0" fontId="6" numFmtId="10" xfId="0" applyFont="1" applyNumberFormat="1"/>
    <xf borderId="1" fillId="0" fontId="3" numFmtId="0" xfId="0" applyAlignment="1" applyBorder="1" applyFont="1">
      <alignment horizontal="center" shrinkToFit="0" wrapText="1"/>
    </xf>
    <xf borderId="0" fillId="0" fontId="3" numFmtId="0" xfId="0" applyAlignment="1" applyFont="1">
      <alignment horizontal="left" shrinkToFit="0" wrapText="1"/>
    </xf>
    <xf borderId="31" fillId="0" fontId="3" numFmtId="0" xfId="0" applyAlignment="1" applyBorder="1" applyFont="1">
      <alignment horizontal="center" shrinkToFit="0" vertical="top" wrapText="1"/>
    </xf>
    <xf borderId="1" fillId="0" fontId="3" numFmtId="0" xfId="0" applyAlignment="1" applyBorder="1" applyFont="1">
      <alignment horizontal="center" shrinkToFit="0" vertical="top" wrapText="1"/>
    </xf>
    <xf borderId="0" fillId="0" fontId="3" numFmtId="0" xfId="0" applyAlignment="1" applyFont="1">
      <alignment horizontal="center" shrinkToFit="0" wrapText="1"/>
    </xf>
    <xf borderId="32" fillId="0" fontId="5" numFmtId="0" xfId="0" applyBorder="1" applyFont="1"/>
    <xf borderId="24" fillId="0" fontId="3" numFmtId="0" xfId="0" applyAlignment="1" applyBorder="1" applyFont="1">
      <alignment horizontal="center" shrinkToFit="0" vertical="top" wrapText="1"/>
    </xf>
    <xf borderId="33" fillId="0" fontId="2" numFmtId="0" xfId="0" applyAlignment="1" applyBorder="1" applyFont="1">
      <alignment horizontal="left" shrinkToFit="0" wrapText="1"/>
    </xf>
    <xf borderId="34" fillId="0" fontId="2" numFmtId="0" xfId="0" applyAlignment="1" applyBorder="1" applyFont="1">
      <alignment horizontal="center" shrinkToFit="0" wrapText="1"/>
    </xf>
    <xf borderId="34" fillId="0" fontId="2" numFmtId="10" xfId="0" applyAlignment="1" applyBorder="1" applyFont="1" applyNumberFormat="1">
      <alignment horizontal="center" shrinkToFit="0" wrapText="1"/>
    </xf>
    <xf borderId="35" fillId="0" fontId="2" numFmtId="166" xfId="0" applyAlignment="1" applyBorder="1" applyFont="1" applyNumberFormat="1">
      <alignment shrinkToFit="0" wrapText="1"/>
    </xf>
    <xf borderId="0" fillId="0" fontId="2" numFmtId="166" xfId="0" applyAlignment="1" applyFont="1" applyNumberFormat="1">
      <alignment shrinkToFit="0" wrapText="1"/>
    </xf>
    <xf borderId="28" fillId="0" fontId="2" numFmtId="0" xfId="0" applyAlignment="1" applyBorder="1" applyFont="1">
      <alignment shrinkToFit="0" wrapText="1"/>
    </xf>
    <xf borderId="16" fillId="0" fontId="2" numFmtId="0" xfId="0" applyAlignment="1" applyBorder="1" applyFont="1">
      <alignment horizontal="center" shrinkToFit="0" wrapText="1"/>
    </xf>
    <xf borderId="16" fillId="0" fontId="2" numFmtId="10" xfId="0" applyAlignment="1" applyBorder="1" applyFont="1" applyNumberFormat="1">
      <alignment horizontal="center" shrinkToFit="0" wrapText="1"/>
    </xf>
    <xf borderId="17" fillId="0" fontId="2" numFmtId="166" xfId="0" applyAlignment="1" applyBorder="1" applyFont="1" applyNumberFormat="1">
      <alignment shrinkToFit="0" wrapText="1"/>
    </xf>
    <xf borderId="20" fillId="0" fontId="3" numFmtId="0" xfId="0" applyAlignment="1" applyBorder="1" applyFont="1">
      <alignment horizontal="right"/>
    </xf>
    <xf borderId="36" fillId="0" fontId="5" numFmtId="0" xfId="0" applyBorder="1" applyFont="1"/>
    <xf borderId="23" fillId="0" fontId="3" numFmtId="166" xfId="0" applyBorder="1" applyFont="1" applyNumberFormat="1"/>
    <xf borderId="30" fillId="0" fontId="3" numFmtId="0" xfId="0" applyAlignment="1" applyBorder="1" applyFont="1">
      <alignment horizontal="right"/>
    </xf>
    <xf borderId="0" fillId="0" fontId="3" numFmtId="0" xfId="0" applyAlignment="1" applyFont="1">
      <alignment horizontal="right"/>
    </xf>
    <xf borderId="0" fillId="0" fontId="3" numFmtId="0" xfId="0" applyFont="1"/>
    <xf borderId="37" fillId="0" fontId="7" numFmtId="0" xfId="0" applyBorder="1" applyFont="1"/>
    <xf borderId="38" fillId="0" fontId="5" numFmtId="0" xfId="0" applyBorder="1" applyFont="1"/>
    <xf borderId="39" fillId="0" fontId="5" numFmtId="0" xfId="0" applyBorder="1" applyFont="1"/>
    <xf borderId="40" fillId="0" fontId="3" numFmtId="1" xfId="0" applyAlignment="1" applyBorder="1" applyFont="1" applyNumberFormat="1">
      <alignment horizontal="right"/>
    </xf>
    <xf borderId="9" fillId="0" fontId="7" numFmtId="0" xfId="0" applyAlignment="1" applyBorder="1" applyFont="1">
      <alignment horizontal="left"/>
    </xf>
    <xf borderId="17" fillId="0" fontId="3" numFmtId="1" xfId="0" applyAlignment="1" applyBorder="1" applyFont="1" applyNumberFormat="1">
      <alignment horizontal="right"/>
    </xf>
    <xf borderId="23" fillId="0" fontId="1" numFmtId="1" xfId="0" applyAlignment="1" applyBorder="1" applyFont="1" applyNumberFormat="1">
      <alignment horizontal="right"/>
    </xf>
    <xf borderId="0" fillId="0" fontId="8" numFmtId="0" xfId="0" applyFont="1"/>
    <xf borderId="1" fillId="0" fontId="3" numFmtId="0" xfId="0" applyAlignment="1" applyBorder="1" applyFont="1">
      <alignment horizontal="center"/>
    </xf>
    <xf borderId="37" fillId="0" fontId="3" numFmtId="0" xfId="0" applyAlignment="1" applyBorder="1" applyFont="1">
      <alignment horizontal="center"/>
    </xf>
    <xf borderId="40" fillId="0" fontId="5" numFmtId="0" xfId="0" applyBorder="1" applyFont="1"/>
    <xf borderId="9" fillId="0" fontId="3" numFmtId="0" xfId="0" applyAlignment="1" applyBorder="1" applyFont="1">
      <alignment horizontal="center"/>
    </xf>
    <xf borderId="12" fillId="0" fontId="3" numFmtId="0" xfId="0" applyAlignment="1" applyBorder="1" applyFont="1">
      <alignment horizontal="center"/>
    </xf>
    <xf borderId="16" fillId="0" fontId="3" numFmtId="0" xfId="0" applyAlignment="1" applyBorder="1" applyFont="1">
      <alignment horizontal="right"/>
    </xf>
    <xf borderId="12" fillId="0" fontId="2" numFmtId="0" xfId="0" applyBorder="1" applyFont="1"/>
    <xf borderId="17" fillId="0" fontId="6" numFmtId="165" xfId="0" applyBorder="1" applyFont="1" applyNumberFormat="1"/>
    <xf borderId="0" fillId="0" fontId="6" numFmtId="165" xfId="0" applyFont="1" applyNumberFormat="1"/>
    <xf borderId="16" fillId="0" fontId="6" numFmtId="9" xfId="0" applyBorder="1" applyFont="1" applyNumberFormat="1"/>
    <xf borderId="23" fillId="0" fontId="3" numFmtId="165" xfId="0" applyBorder="1" applyFont="1" applyNumberFormat="1"/>
    <xf borderId="0" fillId="0" fontId="3" numFmtId="165" xfId="0" applyFont="1" applyNumberFormat="1"/>
    <xf borderId="9" fillId="0" fontId="3" numFmtId="0" xfId="0" applyAlignment="1" applyBorder="1" applyFont="1">
      <alignment horizontal="left"/>
    </xf>
    <xf borderId="16" fillId="0" fontId="6" numFmtId="10" xfId="0" applyBorder="1" applyFont="1" applyNumberFormat="1"/>
    <xf borderId="37" fillId="0" fontId="3" numFmtId="0" xfId="0" applyAlignment="1" applyBorder="1" applyFont="1">
      <alignment horizontal="left"/>
    </xf>
    <xf borderId="16" fillId="0" fontId="6" numFmtId="165" xfId="0" applyBorder="1" applyFont="1" applyNumberFormat="1"/>
    <xf borderId="17" fillId="0" fontId="6" numFmtId="167" xfId="0" applyBorder="1" applyFont="1" applyNumberFormat="1"/>
    <xf borderId="0" fillId="0" fontId="6" numFmtId="167" xfId="0" applyFont="1" applyNumberFormat="1"/>
    <xf borderId="16" fillId="2" fontId="6" numFmtId="10" xfId="0" applyAlignment="1" applyBorder="1" applyFont="1" applyNumberFormat="1">
      <alignment readingOrder="0"/>
    </xf>
    <xf borderId="16" fillId="2" fontId="2" numFmtId="10" xfId="0" applyBorder="1" applyFont="1" applyNumberFormat="1"/>
    <xf borderId="9" fillId="0" fontId="3" numFmtId="0" xfId="0" applyAlignment="1" applyBorder="1" applyFont="1">
      <alignment horizontal="right"/>
    </xf>
    <xf borderId="16" fillId="0" fontId="3" numFmtId="10" xfId="0" applyBorder="1" applyFont="1" applyNumberFormat="1"/>
    <xf borderId="17" fillId="0" fontId="3" numFmtId="167" xfId="0" applyBorder="1" applyFont="1" applyNumberFormat="1"/>
    <xf borderId="0" fillId="0" fontId="3" numFmtId="167" xfId="0" applyFont="1" applyNumberFormat="1"/>
    <xf borderId="16" fillId="0" fontId="2" numFmtId="10" xfId="0" applyBorder="1" applyFont="1" applyNumberFormat="1"/>
    <xf borderId="22" fillId="0" fontId="3" numFmtId="10" xfId="0" applyBorder="1" applyFont="1" applyNumberFormat="1"/>
    <xf borderId="23" fillId="0" fontId="3" numFmtId="167" xfId="0" applyBorder="1" applyFont="1" applyNumberFormat="1"/>
    <xf borderId="9" fillId="0" fontId="6" numFmtId="0" xfId="0" applyAlignment="1" applyBorder="1" applyFont="1">
      <alignment horizontal="center"/>
    </xf>
    <xf borderId="17" fillId="0" fontId="6" numFmtId="167" xfId="0" applyAlignment="1" applyBorder="1" applyFont="1" applyNumberFormat="1">
      <alignment horizontal="right"/>
    </xf>
    <xf borderId="0" fillId="0" fontId="6" numFmtId="167" xfId="0" applyAlignment="1" applyFont="1" applyNumberFormat="1">
      <alignment horizontal="right"/>
    </xf>
    <xf borderId="9" fillId="0" fontId="2" numFmtId="0" xfId="0" applyAlignment="1" applyBorder="1" applyFont="1">
      <alignment horizontal="left" readingOrder="0"/>
    </xf>
    <xf borderId="17" fillId="0" fontId="6" numFmtId="167" xfId="0" applyAlignment="1" applyBorder="1" applyFont="1" applyNumberFormat="1">
      <alignment horizontal="right" readingOrder="0"/>
    </xf>
    <xf borderId="23" fillId="0" fontId="3" numFmtId="167" xfId="0" applyAlignment="1" applyBorder="1" applyFont="1" applyNumberFormat="1">
      <alignment horizontal="right"/>
    </xf>
    <xf borderId="0" fillId="0" fontId="3" numFmtId="167" xfId="0" applyAlignment="1" applyFont="1" applyNumberFormat="1">
      <alignment horizontal="right"/>
    </xf>
    <xf borderId="17" fillId="0" fontId="2" numFmtId="4" xfId="0" applyBorder="1" applyFont="1" applyNumberFormat="1"/>
    <xf borderId="0" fillId="0" fontId="2" numFmtId="4" xfId="0" applyFont="1" applyNumberFormat="1"/>
    <xf borderId="23" fillId="0" fontId="3" numFmtId="4" xfId="0" applyBorder="1" applyFont="1" applyNumberFormat="1"/>
    <xf borderId="0" fillId="0" fontId="3" numFmtId="4" xfId="0" applyFont="1" applyNumberFormat="1"/>
    <xf borderId="13" fillId="0" fontId="3" numFmtId="0" xfId="0" applyAlignment="1" applyBorder="1" applyFont="1">
      <alignment horizontal="center"/>
    </xf>
    <xf borderId="9" fillId="0" fontId="1" numFmtId="0" xfId="0" applyAlignment="1" applyBorder="1" applyFont="1">
      <alignment horizontal="left"/>
    </xf>
    <xf borderId="16" fillId="0" fontId="1" numFmtId="0" xfId="0" applyAlignment="1" applyBorder="1" applyFont="1">
      <alignment horizontal="center"/>
    </xf>
    <xf borderId="13" fillId="0" fontId="1" numFmtId="0" xfId="0" applyAlignment="1" applyBorder="1" applyFont="1">
      <alignment horizontal="center"/>
    </xf>
    <xf borderId="16" fillId="0" fontId="2" numFmtId="0" xfId="0" applyBorder="1" applyFont="1"/>
    <xf borderId="17" fillId="0" fontId="2" numFmtId="165" xfId="0" applyBorder="1" applyFont="1" applyNumberFormat="1"/>
    <xf borderId="0" fillId="0" fontId="2" numFmtId="2" xfId="0" applyFont="1" applyNumberFormat="1"/>
    <xf borderId="9" fillId="0" fontId="2" numFmtId="0" xfId="0" applyAlignment="1" applyBorder="1" applyFont="1">
      <alignment horizontal="left" shrinkToFit="0" wrapText="1"/>
    </xf>
    <xf borderId="16" fillId="0" fontId="2" numFmtId="9" xfId="0" applyAlignment="1" applyBorder="1" applyFont="1" applyNumberFormat="1">
      <alignment horizontal="center"/>
    </xf>
    <xf borderId="17" fillId="0" fontId="2" numFmtId="2" xfId="0" applyBorder="1" applyFont="1" applyNumberFormat="1"/>
    <xf borderId="20" fillId="0" fontId="1" numFmtId="0" xfId="0" applyAlignment="1" applyBorder="1" applyFont="1">
      <alignment horizontal="right" shrinkToFit="0" wrapText="1"/>
    </xf>
    <xf borderId="23" fillId="0" fontId="1" numFmtId="2" xfId="0" applyBorder="1" applyFont="1" applyNumberFormat="1"/>
    <xf borderId="0" fillId="0" fontId="1" numFmtId="2" xfId="0" applyFont="1" applyNumberFormat="1"/>
    <xf borderId="0" fillId="0" fontId="3" numFmtId="0" xfId="0" applyAlignment="1" applyFont="1">
      <alignment horizontal="right" shrinkToFit="0" wrapText="1"/>
    </xf>
    <xf borderId="0" fillId="0" fontId="6" numFmtId="9" xfId="0" applyAlignment="1" applyFont="1" applyNumberFormat="1">
      <alignment horizontal="center"/>
    </xf>
    <xf borderId="0" fillId="0" fontId="3" numFmtId="2" xfId="0" applyFont="1" applyNumberFormat="1"/>
    <xf borderId="37" fillId="0" fontId="1" numFmtId="0" xfId="0" applyAlignment="1" applyBorder="1" applyFont="1">
      <alignment horizontal="left"/>
    </xf>
    <xf borderId="34" fillId="0" fontId="2" numFmtId="9" xfId="0" applyAlignment="1" applyBorder="1" applyFont="1" applyNumberFormat="1">
      <alignment horizontal="center"/>
    </xf>
    <xf borderId="35" fillId="0" fontId="2" numFmtId="2" xfId="0" applyBorder="1" applyFont="1" applyNumberFormat="1"/>
    <xf borderId="37" fillId="0" fontId="3" numFmtId="0" xfId="0" applyAlignment="1" applyBorder="1" applyFont="1">
      <alignment horizontal="left" shrinkToFit="0" wrapText="1"/>
    </xf>
    <xf borderId="34" fillId="0" fontId="6" numFmtId="0" xfId="0" applyBorder="1" applyFont="1"/>
    <xf borderId="40" fillId="0" fontId="3" numFmtId="0" xfId="0" applyAlignment="1" applyBorder="1" applyFont="1">
      <alignment horizontal="center"/>
    </xf>
    <xf borderId="9" fillId="0" fontId="2" numFmtId="0" xfId="0" applyAlignment="1" applyBorder="1" applyFont="1">
      <alignment horizontal="center" shrinkToFit="0" wrapText="1"/>
    </xf>
    <xf borderId="17" fillId="0" fontId="8" numFmtId="2" xfId="0" applyBorder="1" applyFont="1" applyNumberFormat="1"/>
    <xf borderId="0" fillId="0" fontId="8" numFmtId="2" xfId="0" applyFont="1" applyNumberFormat="1"/>
    <xf borderId="20" fillId="0" fontId="3" numFmtId="0" xfId="0" applyAlignment="1" applyBorder="1" applyFont="1">
      <alignment horizontal="right" shrinkToFit="0" wrapText="1"/>
    </xf>
    <xf borderId="23" fillId="0" fontId="9" numFmtId="2" xfId="0" applyBorder="1" applyFont="1" applyNumberFormat="1"/>
    <xf borderId="0" fillId="0" fontId="9" numFmtId="2" xfId="0" applyFont="1" applyNumberFormat="1"/>
    <xf borderId="37" fillId="0" fontId="3" numFmtId="0" xfId="0" applyAlignment="1" applyBorder="1" applyFont="1">
      <alignment horizontal="center" shrinkToFit="0" wrapText="1"/>
    </xf>
    <xf borderId="17" fillId="0" fontId="1" numFmtId="2" xfId="0" applyBorder="1" applyFont="1" applyNumberFormat="1"/>
    <xf borderId="23" fillId="0" fontId="3" numFmtId="2" xfId="0" applyBorder="1" applyFont="1" applyNumberFormat="1"/>
    <xf borderId="9" fillId="0" fontId="1" numFmtId="0" xfId="0" applyAlignment="1" applyBorder="1" applyFont="1">
      <alignment horizontal="center"/>
    </xf>
    <xf borderId="15" fillId="0" fontId="2" numFmtId="0" xfId="0" applyBorder="1" applyFont="1"/>
    <xf borderId="28" fillId="0" fontId="1" numFmtId="0" xfId="0" applyAlignment="1" applyBorder="1" applyFont="1">
      <alignment horizontal="center" shrinkToFit="0" wrapText="1"/>
    </xf>
    <xf borderId="41" fillId="0" fontId="1" numFmtId="0" xfId="0" applyAlignment="1" applyBorder="1" applyFont="1">
      <alignment horizontal="center" shrinkToFit="0" wrapText="1"/>
    </xf>
    <xf borderId="11" fillId="0" fontId="1" numFmtId="0" xfId="0" applyAlignment="1" applyBorder="1" applyFont="1">
      <alignment horizontal="center" shrinkToFit="0" wrapText="1"/>
    </xf>
    <xf borderId="28" fillId="0" fontId="1" numFmtId="2" xfId="0" applyAlignment="1" applyBorder="1" applyFont="1" applyNumberFormat="1">
      <alignment horizontal="center" shrinkToFit="0" wrapText="1"/>
    </xf>
    <xf borderId="26" fillId="0" fontId="5" numFmtId="0" xfId="0" applyBorder="1" applyFont="1"/>
    <xf borderId="16" fillId="0" fontId="1" numFmtId="0" xfId="0" applyAlignment="1" applyBorder="1" applyFont="1">
      <alignment horizontal="center" shrinkToFit="0" wrapText="1"/>
    </xf>
    <xf borderId="17" fillId="0" fontId="2" numFmtId="166" xfId="0" applyBorder="1" applyFont="1" applyNumberFormat="1"/>
    <xf borderId="28" fillId="0" fontId="2" numFmtId="0" xfId="0" applyAlignment="1" applyBorder="1" applyFont="1">
      <alignment horizontal="left" shrinkToFit="0" wrapText="1"/>
    </xf>
    <xf borderId="16" fillId="0" fontId="2" numFmtId="166" xfId="0" applyAlignment="1" applyBorder="1" applyFont="1" applyNumberFormat="1">
      <alignment horizontal="center" shrinkToFit="0" wrapText="1"/>
    </xf>
    <xf borderId="16" fillId="0" fontId="2" numFmtId="166" xfId="0" applyAlignment="1" applyBorder="1" applyFont="1" applyNumberFormat="1">
      <alignment shrinkToFit="0" wrapText="1"/>
    </xf>
    <xf borderId="20" fillId="0" fontId="1" numFmtId="0" xfId="0" applyAlignment="1" applyBorder="1" applyFont="1">
      <alignment horizontal="right"/>
    </xf>
    <xf borderId="22" fillId="0" fontId="1" numFmtId="166" xfId="0" applyBorder="1" applyFont="1" applyNumberFormat="1"/>
    <xf borderId="0" fillId="0" fontId="10" numFmtId="0" xfId="0" applyAlignment="1" applyFont="1">
      <alignment horizontal="right"/>
    </xf>
    <xf borderId="0" fillId="0" fontId="10" numFmtId="166" xfId="0" applyFont="1" applyNumberFormat="1"/>
    <xf borderId="0" fillId="0" fontId="10" numFmtId="2" xfId="0" applyFont="1" applyNumberFormat="1"/>
    <xf borderId="37" fillId="3" fontId="1" numFmtId="0" xfId="0" applyAlignment="1" applyBorder="1" applyFill="1" applyFont="1">
      <alignment horizontal="center"/>
    </xf>
    <xf borderId="9" fillId="3" fontId="1" numFmtId="0" xfId="0" applyAlignment="1" applyBorder="1" applyFont="1">
      <alignment horizontal="center" vertical="center"/>
    </xf>
    <xf borderId="16" fillId="3" fontId="1" numFmtId="0" xfId="0" applyAlignment="1" applyBorder="1" applyFont="1">
      <alignment horizontal="center" vertical="center"/>
    </xf>
    <xf borderId="16" fillId="3" fontId="1" numFmtId="0" xfId="0" applyAlignment="1" applyBorder="1" applyFont="1">
      <alignment horizontal="center" shrinkToFit="0" wrapText="1"/>
    </xf>
    <xf borderId="17" fillId="3" fontId="1" numFmtId="4" xfId="0" applyBorder="1" applyFont="1" applyNumberFormat="1"/>
    <xf borderId="9" fillId="3" fontId="2" numFmtId="0" xfId="0" applyAlignment="1" applyBorder="1" applyFont="1">
      <alignment horizontal="left"/>
    </xf>
    <xf borderId="16" fillId="2" fontId="2" numFmtId="168" xfId="0" applyAlignment="1" applyBorder="1" applyFont="1" applyNumberFormat="1">
      <alignment horizontal="right" readingOrder="0"/>
    </xf>
    <xf borderId="16" fillId="2" fontId="2" numFmtId="0" xfId="0" applyAlignment="1" applyBorder="1" applyFont="1">
      <alignment horizontal="right"/>
    </xf>
    <xf borderId="17" fillId="3" fontId="2" numFmtId="169" xfId="0" applyBorder="1" applyFont="1" applyNumberFormat="1"/>
    <xf borderId="18" fillId="3" fontId="2" numFmtId="0" xfId="0" applyAlignment="1" applyBorder="1" applyFont="1">
      <alignment horizontal="left"/>
    </xf>
    <xf borderId="19" fillId="2" fontId="2" numFmtId="168" xfId="0" applyAlignment="1" applyBorder="1" applyFont="1" applyNumberFormat="1">
      <alignment horizontal="right" readingOrder="0"/>
    </xf>
    <xf borderId="19" fillId="2" fontId="2" numFmtId="0" xfId="0" applyAlignment="1" applyBorder="1" applyFont="1">
      <alignment horizontal="right"/>
    </xf>
    <xf borderId="18" fillId="0" fontId="2" numFmtId="0" xfId="0" applyAlignment="1" applyBorder="1" applyFont="1">
      <alignment horizontal="left"/>
    </xf>
    <xf borderId="20" fillId="3" fontId="1" numFmtId="0" xfId="0" applyAlignment="1" applyBorder="1" applyFont="1">
      <alignment horizontal="right"/>
    </xf>
    <xf borderId="23" fillId="3" fontId="1" numFmtId="4" xfId="0" applyBorder="1" applyFont="1" applyNumberFormat="1"/>
    <xf borderId="35" fillId="0" fontId="3" numFmtId="0" xfId="0" applyAlignment="1" applyBorder="1" applyFont="1">
      <alignment horizontal="center"/>
    </xf>
    <xf borderId="17" fillId="0" fontId="6" numFmtId="4" xfId="0" applyBorder="1" applyFont="1" applyNumberFormat="1"/>
    <xf borderId="0" fillId="0" fontId="6" numFmtId="4" xfId="0" applyFont="1" applyNumberFormat="1"/>
    <xf borderId="12" fillId="0" fontId="2" numFmtId="0" xfId="0" applyAlignment="1" applyBorder="1" applyFont="1">
      <alignment horizontal="center"/>
    </xf>
    <xf borderId="13" fillId="0" fontId="3" numFmtId="165" xfId="0" applyBorder="1" applyFont="1" applyNumberFormat="1"/>
    <xf borderId="16" fillId="0" fontId="6" numFmtId="4" xfId="0" applyBorder="1" applyFont="1" applyNumberFormat="1"/>
    <xf borderId="17" fillId="0" fontId="6" numFmtId="2" xfId="0" applyBorder="1" applyFont="1" applyNumberFormat="1"/>
    <xf borderId="0" fillId="0" fontId="6" numFmtId="2" xfId="0" applyFont="1" applyNumberFormat="1"/>
    <xf borderId="17" fillId="0" fontId="3" numFmtId="4" xfId="0" applyBorder="1" applyFont="1" applyNumberFormat="1"/>
    <xf borderId="21" fillId="0" fontId="3" numFmtId="10" xfId="0" applyBorder="1" applyFont="1" applyNumberFormat="1"/>
    <xf borderId="17" fillId="0" fontId="2" numFmtId="167" xfId="0" applyBorder="1" applyFont="1" applyNumberFormat="1"/>
    <xf borderId="0" fillId="0" fontId="2" numFmtId="167" xfId="0" applyFont="1" applyNumberFormat="1"/>
    <xf borderId="23" fillId="0" fontId="1" numFmtId="4" xfId="0" applyBorder="1" applyFont="1" applyNumberFormat="1"/>
    <xf borderId="0" fillId="0" fontId="9" numFmtId="4" xfId="0" applyFont="1" applyNumberFormat="1"/>
    <xf borderId="37" fillId="0" fontId="1" numFmtId="0" xfId="0" applyAlignment="1" applyBorder="1" applyFont="1">
      <alignment horizontal="center" vertical="bottom"/>
    </xf>
    <xf borderId="40" fillId="0" fontId="2" numFmtId="4" xfId="0" applyAlignment="1" applyBorder="1" applyFont="1" applyNumberFormat="1">
      <alignment vertical="bottom"/>
    </xf>
    <xf borderId="4" fillId="0" fontId="2" numFmtId="0" xfId="0" applyBorder="1" applyFont="1"/>
    <xf borderId="5" fillId="0" fontId="1" numFmtId="0" xfId="0" applyAlignment="1" applyBorder="1" applyFont="1">
      <alignment horizontal="center"/>
    </xf>
    <xf borderId="8" fillId="0" fontId="2" numFmtId="0" xfId="0" applyBorder="1" applyFont="1"/>
    <xf borderId="4" fillId="0" fontId="2" numFmtId="0" xfId="0" applyAlignment="1" applyBorder="1" applyFont="1">
      <alignment vertical="bottom"/>
    </xf>
    <xf borderId="5" fillId="0" fontId="1" numFmtId="165" xfId="0" applyAlignment="1" applyBorder="1" applyFont="1" applyNumberFormat="1">
      <alignment horizontal="right" vertical="bottom"/>
    </xf>
    <xf borderId="8" fillId="0" fontId="2" numFmtId="165" xfId="0" applyAlignment="1" applyBorder="1" applyFont="1" applyNumberFormat="1">
      <alignment vertical="bottom"/>
    </xf>
    <xf borderId="5" fillId="0" fontId="2" numFmtId="170" xfId="0" applyAlignment="1" applyBorder="1" applyFont="1" applyNumberFormat="1">
      <alignment horizontal="right" readingOrder="0" vertical="bottom"/>
    </xf>
    <xf borderId="8" fillId="0" fontId="2" numFmtId="4" xfId="0" applyAlignment="1" applyBorder="1" applyFont="1" applyNumberFormat="1">
      <alignment vertical="bottom"/>
    </xf>
    <xf borderId="42" fillId="0" fontId="2" numFmtId="0" xfId="0" applyAlignment="1" applyBorder="1" applyFont="1">
      <alignment vertical="bottom"/>
    </xf>
    <xf borderId="43" fillId="0" fontId="5" numFmtId="0" xfId="0" applyBorder="1" applyFont="1"/>
    <xf borderId="44" fillId="0" fontId="5" numFmtId="0" xfId="0" applyBorder="1" applyFont="1"/>
    <xf borderId="44" fillId="0" fontId="2" numFmtId="170" xfId="0" applyAlignment="1" applyBorder="1" applyFont="1" applyNumberFormat="1">
      <alignment horizontal="right" vertical="bottom"/>
    </xf>
    <xf borderId="45" fillId="0" fontId="2" numFmtId="4" xfId="0" applyAlignment="1" applyBorder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8.13"/>
    <col customWidth="1" min="2" max="2" width="11.25"/>
    <col customWidth="1" min="3" max="3" width="9.75"/>
    <col customWidth="1" min="4" max="4" width="12.13"/>
    <col customWidth="1" min="5" max="5" width="15.25"/>
    <col customWidth="1" min="6" max="6" width="9.63"/>
  </cols>
  <sheetData>
    <row r="1">
      <c r="A1" s="1" t="s">
        <v>0</v>
      </c>
      <c r="F1" s="2"/>
    </row>
    <row r="2">
      <c r="A2" s="3" t="s">
        <v>1</v>
      </c>
      <c r="F2" s="4"/>
    </row>
    <row r="3">
      <c r="A3" s="2"/>
      <c r="B3" s="5"/>
      <c r="E3" s="2"/>
      <c r="F3" s="2"/>
    </row>
    <row r="4">
      <c r="A4" s="6" t="s">
        <v>2</v>
      </c>
      <c r="B4" s="7"/>
      <c r="C4" s="7"/>
      <c r="D4" s="7"/>
      <c r="E4" s="8"/>
      <c r="F4" s="9"/>
    </row>
    <row r="5">
      <c r="A5" s="10" t="s">
        <v>3</v>
      </c>
      <c r="B5" s="11"/>
      <c r="C5" s="12" t="s">
        <v>4</v>
      </c>
      <c r="D5" s="13"/>
      <c r="E5" s="14"/>
      <c r="F5" s="15"/>
    </row>
    <row r="6">
      <c r="A6" s="16" t="s">
        <v>5</v>
      </c>
      <c r="B6" s="17"/>
      <c r="C6" s="18" t="s">
        <v>6</v>
      </c>
      <c r="D6" s="19"/>
      <c r="E6" s="20"/>
      <c r="F6" s="15"/>
    </row>
    <row r="7">
      <c r="A7" s="16" t="s">
        <v>7</v>
      </c>
      <c r="B7" s="17"/>
      <c r="C7" s="18" t="s">
        <v>8</v>
      </c>
      <c r="D7" s="19"/>
      <c r="E7" s="20"/>
      <c r="F7" s="15"/>
    </row>
    <row r="8">
      <c r="A8" s="16" t="s">
        <v>9</v>
      </c>
      <c r="B8" s="17"/>
      <c r="C8" s="18">
        <v>5143.0</v>
      </c>
      <c r="D8" s="19"/>
      <c r="E8" s="20"/>
      <c r="F8" s="15"/>
    </row>
    <row r="9">
      <c r="A9" s="16" t="s">
        <v>10</v>
      </c>
      <c r="B9" s="17"/>
      <c r="C9" s="21" t="s">
        <v>11</v>
      </c>
      <c r="D9" s="19"/>
      <c r="E9" s="20"/>
      <c r="F9" s="15"/>
    </row>
    <row r="10">
      <c r="A10" s="16" t="s">
        <v>12</v>
      </c>
      <c r="B10" s="17"/>
      <c r="C10" s="18" t="s">
        <v>13</v>
      </c>
      <c r="D10" s="19"/>
      <c r="E10" s="20"/>
      <c r="F10" s="15"/>
    </row>
    <row r="11">
      <c r="A11" s="22" t="s">
        <v>14</v>
      </c>
      <c r="B11" s="23">
        <v>220.0</v>
      </c>
      <c r="C11" s="24">
        <v>1765.86</v>
      </c>
      <c r="D11" s="19"/>
      <c r="E11" s="20"/>
      <c r="F11" s="15"/>
    </row>
    <row r="12">
      <c r="A12" s="25"/>
      <c r="B12" s="15"/>
      <c r="C12" s="26"/>
      <c r="D12" s="15"/>
      <c r="E12" s="27"/>
      <c r="F12" s="15"/>
    </row>
    <row r="13">
      <c r="A13" s="16" t="s">
        <v>15</v>
      </c>
      <c r="B13" s="17"/>
      <c r="C13" s="28" t="s">
        <v>16</v>
      </c>
      <c r="D13" s="28" t="s">
        <v>17</v>
      </c>
      <c r="E13" s="29" t="s">
        <v>18</v>
      </c>
      <c r="F13" s="4"/>
    </row>
    <row r="14">
      <c r="A14" s="30"/>
      <c r="B14" s="31"/>
      <c r="C14" s="32">
        <v>1.0</v>
      </c>
      <c r="D14" s="33">
        <v>27.15</v>
      </c>
      <c r="E14" s="34">
        <v>0.19</v>
      </c>
      <c r="F14" s="35"/>
    </row>
    <row r="15">
      <c r="A15" s="16" t="s">
        <v>19</v>
      </c>
      <c r="B15" s="17"/>
      <c r="C15" s="28" t="s">
        <v>16</v>
      </c>
      <c r="D15" s="28" t="s">
        <v>17</v>
      </c>
      <c r="E15" s="29" t="s">
        <v>18</v>
      </c>
      <c r="F15" s="4"/>
    </row>
    <row r="16">
      <c r="A16" s="36"/>
      <c r="B16" s="17"/>
      <c r="C16" s="32">
        <v>2.0</v>
      </c>
      <c r="D16" s="37">
        <v>7.2</v>
      </c>
      <c r="E16" s="38">
        <v>0.06</v>
      </c>
      <c r="F16" s="39"/>
    </row>
    <row r="17">
      <c r="A17" s="36"/>
      <c r="B17" s="40"/>
      <c r="C17" s="32"/>
      <c r="D17" s="41"/>
      <c r="E17" s="38"/>
      <c r="F17" s="39"/>
    </row>
    <row r="18">
      <c r="A18" s="42" t="s">
        <v>20</v>
      </c>
      <c r="B18" s="43"/>
      <c r="C18" s="44"/>
      <c r="D18" s="45">
        <v>25.52</v>
      </c>
      <c r="E18" s="46"/>
      <c r="F18" s="47"/>
    </row>
    <row r="19">
      <c r="A19" s="9"/>
      <c r="B19" s="9"/>
      <c r="C19" s="48"/>
      <c r="D19" s="48"/>
      <c r="E19" s="48"/>
      <c r="F19" s="48"/>
    </row>
    <row r="20" ht="15.75" customHeight="1">
      <c r="A20" s="6" t="s">
        <v>21</v>
      </c>
      <c r="B20" s="8"/>
      <c r="C20" s="49" t="s">
        <v>22</v>
      </c>
      <c r="D20" s="49" t="s">
        <v>23</v>
      </c>
      <c r="E20" s="50" t="s">
        <v>24</v>
      </c>
      <c r="F20" s="4"/>
    </row>
    <row r="21" ht="15.75" customHeight="1">
      <c r="A21" s="51" t="s">
        <v>25</v>
      </c>
      <c r="B21" s="52">
        <v>12.0</v>
      </c>
      <c r="C21" s="53">
        <v>30.0</v>
      </c>
      <c r="D21" s="52">
        <v>0.0</v>
      </c>
      <c r="E21" s="54">
        <f>C21+D21</f>
        <v>30</v>
      </c>
      <c r="F21" s="47"/>
    </row>
    <row r="22" ht="15.75" customHeight="1">
      <c r="A22" s="55" t="s">
        <v>26</v>
      </c>
      <c r="B22" s="19"/>
      <c r="C22" s="17"/>
      <c r="D22" s="56"/>
      <c r="E22" s="57"/>
      <c r="F22" s="48"/>
    </row>
    <row r="23" ht="15.75" customHeight="1">
      <c r="A23" s="58" t="s">
        <v>27</v>
      </c>
      <c r="B23" s="56"/>
      <c r="C23" s="59">
        <v>0.3965</v>
      </c>
      <c r="D23" s="56"/>
      <c r="E23" s="57"/>
      <c r="F23" s="48"/>
    </row>
    <row r="24" ht="15.75" customHeight="1">
      <c r="A24" s="60" t="s">
        <v>28</v>
      </c>
      <c r="B24" s="56"/>
      <c r="C24" s="59">
        <v>0.3965</v>
      </c>
      <c r="D24" s="56"/>
      <c r="E24" s="57"/>
      <c r="F24" s="48"/>
    </row>
    <row r="25" ht="15.75" customHeight="1">
      <c r="A25" s="16" t="s">
        <v>29</v>
      </c>
      <c r="B25" s="17"/>
      <c r="C25" s="59">
        <v>0.0216</v>
      </c>
      <c r="D25" s="56"/>
      <c r="E25" s="57"/>
      <c r="F25" s="48"/>
    </row>
    <row r="26" ht="15.75" customHeight="1">
      <c r="A26" s="61" t="s">
        <v>30</v>
      </c>
      <c r="B26" s="62"/>
      <c r="C26" s="63">
        <f>(100%-(C23+C24+C25))</f>
        <v>0.1854</v>
      </c>
      <c r="D26" s="62"/>
      <c r="E26" s="64"/>
      <c r="F26" s="48"/>
    </row>
    <row r="27" ht="15.75" customHeight="1">
      <c r="A27" s="65"/>
      <c r="B27" s="48"/>
      <c r="C27" s="66"/>
      <c r="D27" s="48"/>
      <c r="E27" s="48"/>
      <c r="F27" s="48"/>
    </row>
    <row r="28" ht="15.75" customHeight="1">
      <c r="A28" s="67" t="s">
        <v>31</v>
      </c>
      <c r="B28" s="7"/>
      <c r="C28" s="7"/>
      <c r="D28" s="7"/>
      <c r="E28" s="8"/>
      <c r="F28" s="68"/>
    </row>
    <row r="29" ht="30.75" customHeight="1">
      <c r="A29" s="69" t="s">
        <v>7</v>
      </c>
      <c r="B29" s="69" t="s">
        <v>32</v>
      </c>
      <c r="C29" s="69" t="s">
        <v>33</v>
      </c>
      <c r="D29" s="70">
        <v>12.0</v>
      </c>
      <c r="E29" s="8"/>
      <c r="F29" s="71"/>
    </row>
    <row r="30" ht="32.25" customHeight="1">
      <c r="A30" s="72"/>
      <c r="B30" s="72"/>
      <c r="C30" s="72"/>
      <c r="D30" s="73" t="s">
        <v>34</v>
      </c>
      <c r="E30" s="73" t="s">
        <v>35</v>
      </c>
      <c r="F30" s="71"/>
    </row>
    <row r="31" ht="15.75" customHeight="1">
      <c r="A31" s="74" t="s">
        <v>36</v>
      </c>
      <c r="B31" s="75">
        <v>1.0</v>
      </c>
      <c r="C31" s="75">
        <v>30.0</v>
      </c>
      <c r="D31" s="76">
        <v>0.6904</v>
      </c>
      <c r="E31" s="77">
        <f t="shared" ref="E31:E42" si="1">B31*C31*D31</f>
        <v>20.712</v>
      </c>
      <c r="F31" s="78"/>
    </row>
    <row r="32" ht="15.75" customHeight="1">
      <c r="A32" s="79" t="s">
        <v>37</v>
      </c>
      <c r="B32" s="80">
        <v>1.0</v>
      </c>
      <c r="C32" s="80">
        <v>1.0</v>
      </c>
      <c r="D32" s="81">
        <v>1.0</v>
      </c>
      <c r="E32" s="82">
        <f t="shared" si="1"/>
        <v>1</v>
      </c>
      <c r="F32" s="78"/>
    </row>
    <row r="33" ht="15.75" customHeight="1">
      <c r="A33" s="79" t="s">
        <v>38</v>
      </c>
      <c r="B33" s="80">
        <v>0.1642</v>
      </c>
      <c r="C33" s="80">
        <v>15.0</v>
      </c>
      <c r="D33" s="81">
        <v>0.6904</v>
      </c>
      <c r="E33" s="82">
        <f t="shared" si="1"/>
        <v>1.7004552</v>
      </c>
      <c r="F33" s="78"/>
    </row>
    <row r="34" ht="15.75" customHeight="1">
      <c r="A34" s="79" t="s">
        <v>39</v>
      </c>
      <c r="B34" s="80">
        <v>1.0</v>
      </c>
      <c r="C34" s="80">
        <v>5.0</v>
      </c>
      <c r="D34" s="81">
        <v>0.6904</v>
      </c>
      <c r="E34" s="82">
        <f t="shared" si="1"/>
        <v>3.452</v>
      </c>
      <c r="F34" s="78"/>
    </row>
    <row r="35" ht="15.75" customHeight="1">
      <c r="A35" s="79" t="s">
        <v>40</v>
      </c>
      <c r="B35" s="80">
        <v>0.1531</v>
      </c>
      <c r="C35" s="80">
        <v>2.0</v>
      </c>
      <c r="D35" s="81">
        <v>1.0</v>
      </c>
      <c r="E35" s="82">
        <f t="shared" si="1"/>
        <v>0.3062</v>
      </c>
      <c r="F35" s="78"/>
    </row>
    <row r="36" ht="15.75" customHeight="1">
      <c r="A36" s="79" t="s">
        <v>41</v>
      </c>
      <c r="B36" s="80">
        <v>0.0301</v>
      </c>
      <c r="C36" s="80">
        <v>2.0</v>
      </c>
      <c r="D36" s="81">
        <v>0.6904</v>
      </c>
      <c r="E36" s="82">
        <f t="shared" si="1"/>
        <v>0.04156208</v>
      </c>
      <c r="F36" s="78"/>
    </row>
    <row r="37" ht="15.75" customHeight="1">
      <c r="A37" s="79" t="s">
        <v>42</v>
      </c>
      <c r="B37" s="80">
        <v>0.0163</v>
      </c>
      <c r="C37" s="80">
        <v>3.0</v>
      </c>
      <c r="D37" s="81">
        <v>1.0</v>
      </c>
      <c r="E37" s="82">
        <f t="shared" si="1"/>
        <v>0.0489</v>
      </c>
      <c r="F37" s="78"/>
    </row>
    <row r="38" ht="15.75" customHeight="1">
      <c r="A38" s="79" t="s">
        <v>43</v>
      </c>
      <c r="B38" s="80">
        <v>0.02</v>
      </c>
      <c r="C38" s="80">
        <v>1.0</v>
      </c>
      <c r="D38" s="81">
        <v>1.0</v>
      </c>
      <c r="E38" s="82">
        <f t="shared" si="1"/>
        <v>0.02</v>
      </c>
      <c r="F38" s="78"/>
    </row>
    <row r="39" ht="15.75" customHeight="1">
      <c r="A39" s="79" t="s">
        <v>44</v>
      </c>
      <c r="B39" s="80">
        <v>0.004</v>
      </c>
      <c r="C39" s="80">
        <v>1.0</v>
      </c>
      <c r="D39" s="81">
        <v>1.0</v>
      </c>
      <c r="E39" s="82">
        <f t="shared" si="1"/>
        <v>0.004</v>
      </c>
      <c r="F39" s="78"/>
    </row>
    <row r="40" ht="15.75" customHeight="1">
      <c r="A40" s="79" t="s">
        <v>45</v>
      </c>
      <c r="B40" s="80">
        <v>0.042</v>
      </c>
      <c r="C40" s="80">
        <v>20.0</v>
      </c>
      <c r="D40" s="81">
        <v>0.6904</v>
      </c>
      <c r="E40" s="82">
        <f t="shared" si="1"/>
        <v>0.579936</v>
      </c>
      <c r="F40" s="78"/>
    </row>
    <row r="41" ht="15.75" customHeight="1">
      <c r="A41" s="79" t="s">
        <v>46</v>
      </c>
      <c r="B41" s="80">
        <v>0.0038</v>
      </c>
      <c r="C41" s="80">
        <v>180.0</v>
      </c>
      <c r="D41" s="81">
        <v>0.6904</v>
      </c>
      <c r="E41" s="82">
        <f t="shared" si="1"/>
        <v>0.4722336</v>
      </c>
      <c r="F41" s="78"/>
    </row>
    <row r="42" ht="15.75" customHeight="1">
      <c r="A42" s="79" t="s">
        <v>47</v>
      </c>
      <c r="B42" s="80">
        <v>3.0E-4</v>
      </c>
      <c r="C42" s="80">
        <v>6.0</v>
      </c>
      <c r="D42" s="81">
        <v>1.0</v>
      </c>
      <c r="E42" s="82">
        <f t="shared" si="1"/>
        <v>0.0018</v>
      </c>
      <c r="F42" s="78"/>
    </row>
    <row r="43" ht="15.75" customHeight="1">
      <c r="A43" s="83" t="s">
        <v>48</v>
      </c>
      <c r="B43" s="84"/>
      <c r="C43" s="84"/>
      <c r="D43" s="43"/>
      <c r="E43" s="85">
        <f>SUM(E31:E42)</f>
        <v>28.33908688</v>
      </c>
      <c r="F43" s="78"/>
    </row>
    <row r="44" ht="15.75" customHeight="1">
      <c r="A44" s="86"/>
      <c r="B44" s="87"/>
      <c r="C44" s="87"/>
      <c r="D44" s="87"/>
      <c r="E44" s="88"/>
      <c r="F44" s="88"/>
    </row>
    <row r="45" ht="15.75" customHeight="1">
      <c r="A45" s="89" t="s">
        <v>49</v>
      </c>
      <c r="B45" s="90"/>
      <c r="C45" s="91"/>
      <c r="D45" s="92">
        <v>12.0</v>
      </c>
      <c r="E45" s="2"/>
      <c r="F45" s="2"/>
    </row>
    <row r="46" ht="15.75" customHeight="1">
      <c r="A46" s="93" t="s">
        <v>50</v>
      </c>
      <c r="B46" s="19"/>
      <c r="C46" s="17"/>
      <c r="D46" s="94">
        <v>252.0</v>
      </c>
      <c r="E46" s="2"/>
      <c r="F46" s="2"/>
    </row>
    <row r="47" ht="15.75" customHeight="1">
      <c r="A47" s="16" t="s">
        <v>51</v>
      </c>
      <c r="B47" s="19"/>
      <c r="C47" s="17"/>
      <c r="D47" s="94">
        <v>21.0</v>
      </c>
      <c r="E47" s="2"/>
      <c r="F47" s="2"/>
    </row>
    <row r="48" ht="15.75" customHeight="1">
      <c r="A48" s="42" t="s">
        <v>52</v>
      </c>
      <c r="B48" s="84"/>
      <c r="C48" s="43"/>
      <c r="D48" s="95">
        <v>200.0</v>
      </c>
      <c r="E48" s="96"/>
      <c r="F48" s="96"/>
    </row>
    <row r="49" ht="15.75" customHeight="1">
      <c r="A49" s="2"/>
      <c r="B49" s="2"/>
      <c r="C49" s="2"/>
      <c r="D49" s="2"/>
      <c r="E49" s="2"/>
      <c r="F49" s="2"/>
    </row>
    <row r="50" ht="15.75" customHeight="1">
      <c r="A50" s="97" t="s">
        <v>53</v>
      </c>
      <c r="B50" s="7"/>
      <c r="C50" s="7"/>
      <c r="D50" s="7"/>
      <c r="E50" s="8"/>
      <c r="F50" s="4"/>
    </row>
    <row r="51" ht="15.75" customHeight="1">
      <c r="A51" s="4"/>
      <c r="B51" s="4"/>
      <c r="C51" s="4"/>
      <c r="D51" s="4"/>
      <c r="E51" s="4"/>
      <c r="F51" s="4"/>
    </row>
    <row r="52" ht="15.75" customHeight="1">
      <c r="A52" s="98" t="s">
        <v>54</v>
      </c>
      <c r="B52" s="90"/>
      <c r="C52" s="90"/>
      <c r="D52" s="90"/>
      <c r="E52" s="99"/>
      <c r="F52" s="4"/>
    </row>
    <row r="53" ht="15.75" customHeight="1">
      <c r="A53" s="100"/>
      <c r="B53" s="101">
        <v>200.0</v>
      </c>
      <c r="C53" s="102" t="s">
        <v>55</v>
      </c>
      <c r="D53" s="28" t="s">
        <v>56</v>
      </c>
      <c r="E53" s="29" t="s">
        <v>57</v>
      </c>
      <c r="F53" s="4"/>
    </row>
    <row r="54" ht="15.75" customHeight="1">
      <c r="A54" s="22" t="s">
        <v>58</v>
      </c>
      <c r="B54" s="103"/>
      <c r="C54" s="23"/>
      <c r="D54" s="56"/>
      <c r="E54" s="104">
        <f>(C11/B11)*B53</f>
        <v>1605.327273</v>
      </c>
      <c r="F54" s="105"/>
    </row>
    <row r="55" ht="15.75" customHeight="1">
      <c r="A55" s="22" t="s">
        <v>59</v>
      </c>
      <c r="B55" s="19"/>
      <c r="C55" s="17"/>
      <c r="D55" s="106">
        <v>0.4</v>
      </c>
      <c r="E55" s="104">
        <f>C11*D55</f>
        <v>706.344</v>
      </c>
      <c r="F55" s="105"/>
    </row>
    <row r="56" ht="15.75" customHeight="1">
      <c r="A56" s="83" t="s">
        <v>60</v>
      </c>
      <c r="B56" s="84"/>
      <c r="C56" s="84"/>
      <c r="D56" s="43"/>
      <c r="E56" s="107">
        <f>E54+E55</f>
        <v>2311.671273</v>
      </c>
      <c r="F56" s="108"/>
    </row>
    <row r="57" ht="15.75" customHeight="1">
      <c r="A57" s="2"/>
      <c r="B57" s="2"/>
      <c r="C57" s="2"/>
      <c r="D57" s="2"/>
      <c r="E57" s="2"/>
      <c r="F57" s="2"/>
    </row>
    <row r="58" ht="15.75" customHeight="1">
      <c r="A58" s="98" t="s">
        <v>61</v>
      </c>
      <c r="B58" s="90"/>
      <c r="C58" s="90"/>
      <c r="D58" s="90"/>
      <c r="E58" s="99"/>
      <c r="F58" s="4"/>
    </row>
    <row r="59" ht="15.75" customHeight="1">
      <c r="A59" s="109" t="s">
        <v>62</v>
      </c>
      <c r="B59" s="19"/>
      <c r="C59" s="19"/>
      <c r="D59" s="19"/>
      <c r="E59" s="20"/>
      <c r="F59" s="9"/>
    </row>
    <row r="60" ht="15.75" customHeight="1">
      <c r="A60" s="100"/>
      <c r="B60" s="19"/>
      <c r="C60" s="17"/>
      <c r="D60" s="28" t="s">
        <v>56</v>
      </c>
      <c r="E60" s="29" t="s">
        <v>57</v>
      </c>
      <c r="F60" s="4"/>
    </row>
    <row r="61" ht="15.75" customHeight="1">
      <c r="A61" s="55" t="s">
        <v>63</v>
      </c>
      <c r="B61" s="19"/>
      <c r="C61" s="17"/>
      <c r="D61" s="110">
        <f>1/12</f>
        <v>0.08333333333</v>
      </c>
      <c r="E61" s="104">
        <f>E56*D61</f>
        <v>192.6392727</v>
      </c>
      <c r="F61" s="105"/>
    </row>
    <row r="62" ht="15.75" customHeight="1">
      <c r="A62" s="16" t="s">
        <v>64</v>
      </c>
      <c r="B62" s="19"/>
      <c r="C62" s="17"/>
      <c r="D62" s="110">
        <v>0.3333</v>
      </c>
      <c r="E62" s="104">
        <f>(E56*D62)/12</f>
        <v>64.2066696</v>
      </c>
      <c r="F62" s="105"/>
    </row>
    <row r="63" ht="15.75" customHeight="1">
      <c r="A63" s="83" t="s">
        <v>48</v>
      </c>
      <c r="B63" s="84"/>
      <c r="C63" s="84"/>
      <c r="D63" s="43"/>
      <c r="E63" s="107">
        <f>SUM(E61:E62)</f>
        <v>256.8459423</v>
      </c>
      <c r="F63" s="108"/>
    </row>
    <row r="64" ht="15.75" customHeight="1">
      <c r="A64" s="48"/>
      <c r="B64" s="48"/>
      <c r="C64" s="48"/>
      <c r="D64" s="48"/>
      <c r="E64" s="48"/>
      <c r="F64" s="48"/>
    </row>
    <row r="65" ht="15.75" customHeight="1">
      <c r="A65" s="111" t="s">
        <v>65</v>
      </c>
      <c r="B65" s="90"/>
      <c r="C65" s="90"/>
      <c r="D65" s="90"/>
      <c r="E65" s="99"/>
      <c r="F65" s="9"/>
    </row>
    <row r="66" ht="15.75" customHeight="1">
      <c r="A66" s="16" t="s">
        <v>66</v>
      </c>
      <c r="B66" s="17"/>
      <c r="C66" s="112">
        <f>E56+E63</f>
        <v>2568.517215</v>
      </c>
      <c r="D66" s="28" t="s">
        <v>56</v>
      </c>
      <c r="E66" s="29" t="s">
        <v>57</v>
      </c>
      <c r="F66" s="4"/>
    </row>
    <row r="67" ht="15.75" customHeight="1">
      <c r="A67" s="16" t="s">
        <v>67</v>
      </c>
      <c r="B67" s="19"/>
      <c r="C67" s="17"/>
      <c r="D67" s="59">
        <v>0.2</v>
      </c>
      <c r="E67" s="113">
        <f t="shared" ref="E67:E73" si="2">$C$66*D67</f>
        <v>513.703443</v>
      </c>
      <c r="F67" s="114"/>
    </row>
    <row r="68" ht="15.75" customHeight="1">
      <c r="A68" s="16" t="s">
        <v>68</v>
      </c>
      <c r="B68" s="19"/>
      <c r="C68" s="17"/>
      <c r="D68" s="59">
        <v>0.025</v>
      </c>
      <c r="E68" s="113">
        <f t="shared" si="2"/>
        <v>64.21293038</v>
      </c>
      <c r="F68" s="114"/>
    </row>
    <row r="69" ht="15.75" customHeight="1">
      <c r="A69" s="16" t="s">
        <v>69</v>
      </c>
      <c r="B69" s="19"/>
      <c r="C69" s="17"/>
      <c r="D69" s="115">
        <v>0.06</v>
      </c>
      <c r="E69" s="113">
        <f t="shared" si="2"/>
        <v>154.1110329</v>
      </c>
      <c r="F69" s="114"/>
    </row>
    <row r="70" ht="15.75" customHeight="1">
      <c r="A70" s="16" t="s">
        <v>70</v>
      </c>
      <c r="B70" s="19"/>
      <c r="C70" s="17"/>
      <c r="D70" s="59">
        <v>0.015</v>
      </c>
      <c r="E70" s="113">
        <f t="shared" si="2"/>
        <v>38.52775823</v>
      </c>
      <c r="F70" s="114"/>
    </row>
    <row r="71" ht="15.75" customHeight="1">
      <c r="A71" s="16" t="s">
        <v>71</v>
      </c>
      <c r="B71" s="19"/>
      <c r="C71" s="17"/>
      <c r="D71" s="116">
        <v>0.01</v>
      </c>
      <c r="E71" s="113">
        <f t="shared" si="2"/>
        <v>25.68517215</v>
      </c>
      <c r="F71" s="114"/>
    </row>
    <row r="72" ht="15.75" customHeight="1">
      <c r="A72" s="16" t="s">
        <v>72</v>
      </c>
      <c r="B72" s="19"/>
      <c r="C72" s="17"/>
      <c r="D72" s="116">
        <v>0.006</v>
      </c>
      <c r="E72" s="113">
        <f t="shared" si="2"/>
        <v>15.41110329</v>
      </c>
      <c r="F72" s="114"/>
    </row>
    <row r="73" ht="15.75" customHeight="1">
      <c r="A73" s="16" t="s">
        <v>73</v>
      </c>
      <c r="B73" s="19"/>
      <c r="C73" s="17"/>
      <c r="D73" s="116">
        <v>0.002</v>
      </c>
      <c r="E73" s="113">
        <f t="shared" si="2"/>
        <v>5.13703443</v>
      </c>
      <c r="F73" s="114"/>
    </row>
    <row r="74" ht="15.75" customHeight="1">
      <c r="A74" s="117" t="s">
        <v>74</v>
      </c>
      <c r="B74" s="19"/>
      <c r="C74" s="17"/>
      <c r="D74" s="118">
        <f t="shared" ref="D74:E74" si="3">SUM(D67:D73)</f>
        <v>0.318</v>
      </c>
      <c r="E74" s="119">
        <f t="shared" si="3"/>
        <v>816.7884744</v>
      </c>
      <c r="F74" s="120"/>
    </row>
    <row r="75" ht="15.75" customHeight="1">
      <c r="A75" s="16" t="s">
        <v>75</v>
      </c>
      <c r="B75" s="19"/>
      <c r="C75" s="17"/>
      <c r="D75" s="121">
        <v>0.08</v>
      </c>
      <c r="E75" s="113">
        <f>C66*D75</f>
        <v>205.4813772</v>
      </c>
      <c r="F75" s="114"/>
    </row>
    <row r="76" ht="15.75" customHeight="1">
      <c r="A76" s="83" t="s">
        <v>48</v>
      </c>
      <c r="B76" s="84"/>
      <c r="C76" s="43"/>
      <c r="D76" s="122">
        <f t="shared" ref="D76:E76" si="4">SUM(D74:D75)</f>
        <v>0.398</v>
      </c>
      <c r="E76" s="123">
        <f t="shared" si="4"/>
        <v>1022.269852</v>
      </c>
      <c r="F76" s="120"/>
    </row>
    <row r="77" ht="15.75" customHeight="1">
      <c r="A77" s="48"/>
      <c r="B77" s="48"/>
      <c r="C77" s="48"/>
      <c r="D77" s="48"/>
      <c r="E77" s="48"/>
      <c r="F77" s="48"/>
    </row>
    <row r="78" ht="15.75" customHeight="1">
      <c r="A78" s="111" t="s">
        <v>76</v>
      </c>
      <c r="B78" s="90"/>
      <c r="C78" s="90"/>
      <c r="D78" s="90"/>
      <c r="E78" s="99"/>
      <c r="F78" s="9"/>
    </row>
    <row r="79" ht="15.75" customHeight="1">
      <c r="A79" s="124"/>
      <c r="B79" s="19"/>
      <c r="C79" s="19"/>
      <c r="D79" s="17"/>
      <c r="E79" s="29" t="s">
        <v>57</v>
      </c>
      <c r="F79" s="4"/>
    </row>
    <row r="80" ht="15.75" customHeight="1">
      <c r="A80" s="16" t="s">
        <v>77</v>
      </c>
      <c r="B80" s="19"/>
      <c r="C80" s="19"/>
      <c r="D80" s="17"/>
      <c r="E80" s="125">
        <f>((D16*C16)*D47)-(E11*E17)*E16</f>
        <v>302.4</v>
      </c>
      <c r="F80" s="126"/>
    </row>
    <row r="81" ht="15.75" customHeight="1">
      <c r="A81" s="16" t="s">
        <v>78</v>
      </c>
      <c r="B81" s="19"/>
      <c r="C81" s="19"/>
      <c r="D81" s="17"/>
      <c r="E81" s="125">
        <f>((C14*D14)*D47)-(((C14*D14)*D47)*E14)</f>
        <v>461.8215</v>
      </c>
      <c r="F81" s="126"/>
    </row>
    <row r="82" ht="15.75" customHeight="1">
      <c r="A82" s="16" t="s">
        <v>79</v>
      </c>
      <c r="B82" s="19"/>
      <c r="C82" s="19"/>
      <c r="D82" s="17"/>
      <c r="E82" s="125">
        <f>D18</f>
        <v>25.52</v>
      </c>
      <c r="F82" s="126"/>
    </row>
    <row r="83" ht="15.75" customHeight="1">
      <c r="A83" s="127" t="s">
        <v>80</v>
      </c>
      <c r="B83" s="19"/>
      <c r="C83" s="19"/>
      <c r="D83" s="17"/>
      <c r="E83" s="128">
        <v>80.0</v>
      </c>
      <c r="F83" s="126"/>
    </row>
    <row r="84" ht="15.75" customHeight="1">
      <c r="A84" s="16" t="s">
        <v>81</v>
      </c>
      <c r="B84" s="19"/>
      <c r="C84" s="19"/>
      <c r="D84" s="17"/>
      <c r="E84" s="125"/>
      <c r="F84" s="126"/>
    </row>
    <row r="85" ht="15.75" customHeight="1">
      <c r="A85" s="83" t="s">
        <v>48</v>
      </c>
      <c r="B85" s="84"/>
      <c r="C85" s="84"/>
      <c r="D85" s="43"/>
      <c r="E85" s="129">
        <f>SUM(E80:E84)</f>
        <v>869.7415</v>
      </c>
      <c r="F85" s="130"/>
    </row>
    <row r="86" ht="15.75" customHeight="1">
      <c r="A86" s="87"/>
      <c r="B86" s="87"/>
      <c r="C86" s="87"/>
      <c r="D86" s="87"/>
      <c r="E86" s="130"/>
      <c r="F86" s="130"/>
    </row>
    <row r="87" ht="15.75" customHeight="1">
      <c r="A87" s="98" t="s">
        <v>82</v>
      </c>
      <c r="B87" s="90"/>
      <c r="C87" s="90"/>
      <c r="D87" s="90"/>
      <c r="E87" s="99"/>
      <c r="F87" s="4"/>
    </row>
    <row r="88" ht="15.75" customHeight="1">
      <c r="A88" s="100"/>
      <c r="B88" s="19"/>
      <c r="C88" s="19"/>
      <c r="D88" s="17"/>
      <c r="E88" s="29" t="s">
        <v>57</v>
      </c>
      <c r="F88" s="4"/>
    </row>
    <row r="89" ht="15.75" customHeight="1">
      <c r="A89" s="16" t="s">
        <v>62</v>
      </c>
      <c r="B89" s="19"/>
      <c r="C89" s="19"/>
      <c r="D89" s="17"/>
      <c r="E89" s="131">
        <f>E63</f>
        <v>256.8459423</v>
      </c>
      <c r="F89" s="132"/>
    </row>
    <row r="90" ht="15.75" customHeight="1">
      <c r="A90" s="16" t="s">
        <v>83</v>
      </c>
      <c r="B90" s="19"/>
      <c r="C90" s="19"/>
      <c r="D90" s="17"/>
      <c r="E90" s="131">
        <f>E76</f>
        <v>1022.269852</v>
      </c>
      <c r="F90" s="132"/>
    </row>
    <row r="91" ht="15.75" customHeight="1">
      <c r="A91" s="16" t="s">
        <v>76</v>
      </c>
      <c r="B91" s="19"/>
      <c r="C91" s="19"/>
      <c r="D91" s="17"/>
      <c r="E91" s="131">
        <f>E85</f>
        <v>869.7415</v>
      </c>
      <c r="F91" s="132"/>
    </row>
    <row r="92" ht="15.75" customHeight="1">
      <c r="A92" s="83" t="s">
        <v>84</v>
      </c>
      <c r="B92" s="84"/>
      <c r="C92" s="84"/>
      <c r="D92" s="43"/>
      <c r="E92" s="133">
        <f>SUM(E89:E91)</f>
        <v>2148.857294</v>
      </c>
      <c r="F92" s="134"/>
    </row>
    <row r="93" ht="15.75" customHeight="1">
      <c r="A93" s="48"/>
      <c r="B93" s="48"/>
      <c r="C93" s="48"/>
      <c r="D93" s="48"/>
      <c r="E93" s="48"/>
      <c r="F93" s="48"/>
    </row>
    <row r="94" ht="15.75" customHeight="1">
      <c r="A94" s="98" t="s">
        <v>85</v>
      </c>
      <c r="B94" s="90"/>
      <c r="C94" s="90"/>
      <c r="D94" s="90"/>
      <c r="E94" s="99"/>
      <c r="F94" s="4"/>
    </row>
    <row r="95" ht="15.75" customHeight="1">
      <c r="A95" s="100"/>
      <c r="B95" s="101"/>
      <c r="C95" s="101"/>
      <c r="D95" s="101"/>
      <c r="E95" s="135"/>
      <c r="F95" s="4"/>
    </row>
    <row r="96" ht="15.75" customHeight="1">
      <c r="A96" s="136" t="s">
        <v>86</v>
      </c>
      <c r="B96" s="19"/>
      <c r="C96" s="17"/>
      <c r="D96" s="137" t="s">
        <v>56</v>
      </c>
      <c r="E96" s="138" t="s">
        <v>57</v>
      </c>
      <c r="F96" s="1"/>
    </row>
    <row r="97" ht="15.75" customHeight="1">
      <c r="A97" s="16" t="s">
        <v>87</v>
      </c>
      <c r="B97" s="19"/>
      <c r="C97" s="17"/>
      <c r="D97" s="139"/>
      <c r="E97" s="140">
        <f>((E56+(E92-E74))/$D45)*$C23</f>
        <v>120.3952455</v>
      </c>
      <c r="F97" s="141"/>
    </row>
    <row r="98" ht="15.75" customHeight="1">
      <c r="A98" s="142" t="s">
        <v>88</v>
      </c>
      <c r="B98" s="19"/>
      <c r="C98" s="17"/>
      <c r="D98" s="143">
        <v>0.08</v>
      </c>
      <c r="E98" s="144">
        <f>E97*D98</f>
        <v>9.631619644</v>
      </c>
      <c r="F98" s="141"/>
    </row>
    <row r="99" ht="15.75" customHeight="1">
      <c r="A99" s="142" t="s">
        <v>89</v>
      </c>
      <c r="B99" s="19"/>
      <c r="C99" s="17"/>
      <c r="D99" s="143">
        <v>0.4</v>
      </c>
      <c r="E99" s="144">
        <f>(((((E56+E63)/C21)*E21)*D98)*D99)*C23</f>
        <v>32.58934642</v>
      </c>
      <c r="F99" s="141"/>
    </row>
    <row r="100" ht="15.75" customHeight="1">
      <c r="A100" s="145" t="s">
        <v>90</v>
      </c>
      <c r="B100" s="84"/>
      <c r="C100" s="84"/>
      <c r="D100" s="43"/>
      <c r="E100" s="146">
        <f>SUM(E97:E99)</f>
        <v>162.6162116</v>
      </c>
      <c r="F100" s="147"/>
    </row>
    <row r="101" ht="15.75" customHeight="1">
      <c r="A101" s="148"/>
      <c r="B101" s="148"/>
      <c r="C101" s="148"/>
      <c r="D101" s="149"/>
      <c r="E101" s="150"/>
      <c r="F101" s="150"/>
    </row>
    <row r="102" ht="15.75" customHeight="1">
      <c r="A102" s="151" t="s">
        <v>91</v>
      </c>
      <c r="B102" s="90"/>
      <c r="C102" s="91"/>
      <c r="D102" s="152"/>
      <c r="E102" s="153"/>
      <c r="F102" s="141"/>
    </row>
    <row r="103" ht="15.75" customHeight="1">
      <c r="A103" s="16" t="s">
        <v>92</v>
      </c>
      <c r="B103" s="19"/>
      <c r="C103" s="17"/>
      <c r="D103" s="139"/>
      <c r="E103" s="144">
        <f>((((E56+E92)/C21)*E21)/B21)*C24</f>
        <v>147.3832981</v>
      </c>
      <c r="F103" s="141"/>
    </row>
    <row r="104" ht="15.75" customHeight="1">
      <c r="A104" s="142" t="s">
        <v>93</v>
      </c>
      <c r="B104" s="19"/>
      <c r="C104" s="17"/>
      <c r="D104" s="121">
        <f>D76</f>
        <v>0.398</v>
      </c>
      <c r="E104" s="144">
        <f>E103*D104</f>
        <v>58.65855263</v>
      </c>
      <c r="F104" s="141"/>
    </row>
    <row r="105" ht="15.75" customHeight="1">
      <c r="A105" s="142" t="s">
        <v>94</v>
      </c>
      <c r="B105" s="19"/>
      <c r="C105" s="17"/>
      <c r="D105" s="139"/>
      <c r="E105" s="144">
        <f>(((((E56+E63)/C21)*E21)*D98)*D99)*C24</f>
        <v>32.58934642</v>
      </c>
      <c r="F105" s="141"/>
    </row>
    <row r="106" ht="15.75" customHeight="1">
      <c r="A106" s="145" t="s">
        <v>95</v>
      </c>
      <c r="B106" s="84"/>
      <c r="C106" s="84"/>
      <c r="D106" s="43"/>
      <c r="E106" s="146">
        <f>SUM(E103:E105)</f>
        <v>238.6311971</v>
      </c>
      <c r="F106" s="147"/>
    </row>
    <row r="107" ht="15.75" customHeight="1">
      <c r="A107" s="148"/>
      <c r="B107" s="148"/>
      <c r="C107" s="148"/>
      <c r="D107" s="48"/>
      <c r="E107" s="150"/>
      <c r="F107" s="150"/>
    </row>
    <row r="108" ht="15.75" customHeight="1">
      <c r="A108" s="154" t="s">
        <v>96</v>
      </c>
      <c r="B108" s="90"/>
      <c r="C108" s="91"/>
      <c r="D108" s="155"/>
      <c r="E108" s="156" t="s">
        <v>57</v>
      </c>
      <c r="F108" s="4"/>
    </row>
    <row r="109" ht="15.75" customHeight="1">
      <c r="A109" s="157" t="s">
        <v>97</v>
      </c>
      <c r="B109" s="19"/>
      <c r="C109" s="17"/>
      <c r="D109" s="56"/>
      <c r="E109" s="158">
        <f>-E63*C25</f>
        <v>-5.547872354</v>
      </c>
      <c r="F109" s="159"/>
    </row>
    <row r="110" ht="15.75" customHeight="1">
      <c r="A110" s="160" t="s">
        <v>98</v>
      </c>
      <c r="B110" s="84"/>
      <c r="C110" s="84"/>
      <c r="D110" s="43"/>
      <c r="E110" s="161">
        <f>SUM(E109)</f>
        <v>-5.547872354</v>
      </c>
      <c r="F110" s="162"/>
    </row>
    <row r="111" ht="15.75" customHeight="1">
      <c r="A111" s="148"/>
      <c r="B111" s="148"/>
      <c r="C111" s="148"/>
      <c r="D111" s="88"/>
      <c r="E111" s="162"/>
      <c r="F111" s="162"/>
    </row>
    <row r="112" ht="15.75" customHeight="1">
      <c r="A112" s="163" t="s">
        <v>99</v>
      </c>
      <c r="B112" s="90"/>
      <c r="C112" s="90"/>
      <c r="D112" s="91"/>
      <c r="E112" s="156" t="s">
        <v>57</v>
      </c>
      <c r="F112" s="4"/>
    </row>
    <row r="113" ht="15.75" customHeight="1">
      <c r="A113" s="16" t="s">
        <v>86</v>
      </c>
      <c r="B113" s="19"/>
      <c r="C113" s="19"/>
      <c r="D113" s="17"/>
      <c r="E113" s="164">
        <f>E100</f>
        <v>162.6162116</v>
      </c>
      <c r="F113" s="147"/>
    </row>
    <row r="114" ht="15.75" customHeight="1">
      <c r="A114" s="16" t="s">
        <v>91</v>
      </c>
      <c r="B114" s="19"/>
      <c r="C114" s="19"/>
      <c r="D114" s="17"/>
      <c r="E114" s="164">
        <f>E106</f>
        <v>238.6311971</v>
      </c>
      <c r="F114" s="147"/>
    </row>
    <row r="115" ht="15.75" customHeight="1">
      <c r="A115" s="142" t="s">
        <v>96</v>
      </c>
      <c r="B115" s="19"/>
      <c r="C115" s="19"/>
      <c r="D115" s="17"/>
      <c r="E115" s="164">
        <f>E110</f>
        <v>-5.547872354</v>
      </c>
      <c r="F115" s="162"/>
    </row>
    <row r="116" ht="15.75" customHeight="1">
      <c r="A116" s="83" t="s">
        <v>100</v>
      </c>
      <c r="B116" s="84"/>
      <c r="C116" s="84"/>
      <c r="D116" s="43"/>
      <c r="E116" s="165">
        <f>SUM(E113:E115)</f>
        <v>395.6995364</v>
      </c>
      <c r="F116" s="150"/>
    </row>
    <row r="117" ht="15.75" customHeight="1">
      <c r="A117" s="48"/>
      <c r="B117" s="48"/>
      <c r="C117" s="48"/>
      <c r="D117" s="48"/>
      <c r="E117" s="48"/>
      <c r="F117" s="48"/>
    </row>
    <row r="118" ht="15.75" customHeight="1">
      <c r="A118" s="98" t="s">
        <v>101</v>
      </c>
      <c r="B118" s="90"/>
      <c r="C118" s="90"/>
      <c r="D118" s="90"/>
      <c r="E118" s="90"/>
      <c r="F118" s="99"/>
    </row>
    <row r="119" ht="15.75" customHeight="1">
      <c r="A119" s="109" t="s">
        <v>102</v>
      </c>
      <c r="B119" s="19"/>
      <c r="C119" s="19"/>
      <c r="D119" s="19"/>
      <c r="E119" s="19"/>
      <c r="F119" s="20"/>
    </row>
    <row r="120" ht="15.75" customHeight="1">
      <c r="A120" s="166" t="s">
        <v>103</v>
      </c>
      <c r="B120" s="19"/>
      <c r="C120" s="19"/>
      <c r="D120" s="19"/>
      <c r="E120" s="19"/>
      <c r="F120" s="167"/>
    </row>
    <row r="121" ht="15.0" customHeight="1">
      <c r="A121" s="168" t="s">
        <v>7</v>
      </c>
      <c r="B121" s="169" t="s">
        <v>32</v>
      </c>
      <c r="C121" s="169" t="s">
        <v>33</v>
      </c>
      <c r="D121" s="170" t="s">
        <v>104</v>
      </c>
      <c r="E121" s="17"/>
      <c r="F121" s="167"/>
    </row>
    <row r="122" ht="29.25" customHeight="1">
      <c r="A122" s="171">
        <f>(E56+E92+E100)/D47</f>
        <v>220.1497513</v>
      </c>
      <c r="B122" s="172"/>
      <c r="C122" s="172"/>
      <c r="D122" s="173" t="s">
        <v>34</v>
      </c>
      <c r="E122" s="173" t="s">
        <v>35</v>
      </c>
      <c r="F122" s="174" t="s">
        <v>105</v>
      </c>
    </row>
    <row r="123" ht="15.75" customHeight="1">
      <c r="A123" s="175" t="s">
        <v>36</v>
      </c>
      <c r="B123" s="176">
        <f t="shared" ref="B123:D123" si="5">B31</f>
        <v>1</v>
      </c>
      <c r="C123" s="176">
        <f t="shared" si="5"/>
        <v>30</v>
      </c>
      <c r="D123" s="176">
        <f t="shared" si="5"/>
        <v>0.6904</v>
      </c>
      <c r="E123" s="177">
        <f t="shared" ref="E123:E134" si="7">(B123*C123)*D123</f>
        <v>20.712</v>
      </c>
      <c r="F123" s="174">
        <f>(A122*E123)/12</f>
        <v>379.9784708</v>
      </c>
    </row>
    <row r="124" ht="15.0" customHeight="1">
      <c r="A124" s="79" t="s">
        <v>37</v>
      </c>
      <c r="B124" s="176">
        <f t="shared" ref="B124:D124" si="6">B32</f>
        <v>1</v>
      </c>
      <c r="C124" s="176">
        <f t="shared" si="6"/>
        <v>1</v>
      </c>
      <c r="D124" s="176">
        <f t="shared" si="6"/>
        <v>1</v>
      </c>
      <c r="E124" s="177">
        <f t="shared" si="7"/>
        <v>1</v>
      </c>
      <c r="F124" s="174">
        <f>(A122*E124)/12</f>
        <v>18.34581261</v>
      </c>
    </row>
    <row r="125" ht="15.75" customHeight="1">
      <c r="A125" s="79" t="s">
        <v>38</v>
      </c>
      <c r="B125" s="176">
        <f t="shared" ref="B125:D125" si="8">B33</f>
        <v>0.1642</v>
      </c>
      <c r="C125" s="176">
        <f t="shared" si="8"/>
        <v>15</v>
      </c>
      <c r="D125" s="176">
        <f t="shared" si="8"/>
        <v>0.6904</v>
      </c>
      <c r="E125" s="177">
        <f t="shared" si="7"/>
        <v>1.7004552</v>
      </c>
      <c r="F125" s="174">
        <f>(A122*E125)/12</f>
        <v>31.19623245</v>
      </c>
    </row>
    <row r="126" ht="15.75" customHeight="1">
      <c r="A126" s="79" t="s">
        <v>39</v>
      </c>
      <c r="B126" s="176">
        <f t="shared" ref="B126:D126" si="9">B34</f>
        <v>1</v>
      </c>
      <c r="C126" s="176">
        <f t="shared" si="9"/>
        <v>5</v>
      </c>
      <c r="D126" s="176">
        <f t="shared" si="9"/>
        <v>0.6904</v>
      </c>
      <c r="E126" s="177">
        <f t="shared" si="7"/>
        <v>3.452</v>
      </c>
      <c r="F126" s="174">
        <f>(A122*E126)/12</f>
        <v>63.32974514</v>
      </c>
    </row>
    <row r="127" ht="15.75" customHeight="1">
      <c r="A127" s="79" t="s">
        <v>40</v>
      </c>
      <c r="B127" s="176">
        <f t="shared" ref="B127:D127" si="10">B35</f>
        <v>0.1531</v>
      </c>
      <c r="C127" s="176">
        <f t="shared" si="10"/>
        <v>2</v>
      </c>
      <c r="D127" s="176">
        <f t="shared" si="10"/>
        <v>1</v>
      </c>
      <c r="E127" s="177">
        <f t="shared" si="7"/>
        <v>0.3062</v>
      </c>
      <c r="F127" s="174">
        <f>(A122*E127)/12</f>
        <v>5.617487822</v>
      </c>
    </row>
    <row r="128" ht="15.75" customHeight="1">
      <c r="A128" s="79" t="s">
        <v>41</v>
      </c>
      <c r="B128" s="176">
        <f t="shared" ref="B128:D128" si="11">B36</f>
        <v>0.0301</v>
      </c>
      <c r="C128" s="176">
        <f t="shared" si="11"/>
        <v>2</v>
      </c>
      <c r="D128" s="176">
        <f t="shared" si="11"/>
        <v>0.6904</v>
      </c>
      <c r="E128" s="177">
        <f t="shared" si="7"/>
        <v>0.04156208</v>
      </c>
      <c r="F128" s="174">
        <f>(A122*E128)/12</f>
        <v>0.7624901315</v>
      </c>
    </row>
    <row r="129" ht="15.75" customHeight="1">
      <c r="A129" s="79" t="s">
        <v>42</v>
      </c>
      <c r="B129" s="176">
        <f t="shared" ref="B129:D129" si="12">B37</f>
        <v>0.0163</v>
      </c>
      <c r="C129" s="176">
        <f t="shared" si="12"/>
        <v>3</v>
      </c>
      <c r="D129" s="176">
        <f t="shared" si="12"/>
        <v>1</v>
      </c>
      <c r="E129" s="177">
        <f t="shared" si="7"/>
        <v>0.0489</v>
      </c>
      <c r="F129" s="174">
        <f>(A122*E129)/12</f>
        <v>0.8971102367</v>
      </c>
    </row>
    <row r="130" ht="15.75" customHeight="1">
      <c r="A130" s="79" t="s">
        <v>43</v>
      </c>
      <c r="B130" s="176">
        <f t="shared" ref="B130:D130" si="13">B38</f>
        <v>0.02</v>
      </c>
      <c r="C130" s="176">
        <f t="shared" si="13"/>
        <v>1</v>
      </c>
      <c r="D130" s="176">
        <f t="shared" si="13"/>
        <v>1</v>
      </c>
      <c r="E130" s="177">
        <f t="shared" si="7"/>
        <v>0.02</v>
      </c>
      <c r="F130" s="174">
        <f>(A122*E130)/12</f>
        <v>0.3669162522</v>
      </c>
    </row>
    <row r="131" ht="15.75" customHeight="1">
      <c r="A131" s="79" t="s">
        <v>44</v>
      </c>
      <c r="B131" s="176">
        <f t="shared" ref="B131:D131" si="14">B39</f>
        <v>0.004</v>
      </c>
      <c r="C131" s="176">
        <f t="shared" si="14"/>
        <v>1</v>
      </c>
      <c r="D131" s="176">
        <f t="shared" si="14"/>
        <v>1</v>
      </c>
      <c r="E131" s="177">
        <f t="shared" si="7"/>
        <v>0.004</v>
      </c>
      <c r="F131" s="174">
        <f>(A122*E131)/12</f>
        <v>0.07338325045</v>
      </c>
    </row>
    <row r="132" ht="15.75" customHeight="1">
      <c r="A132" s="79" t="s">
        <v>45</v>
      </c>
      <c r="B132" s="176">
        <f t="shared" ref="B132:D132" si="15">B40</f>
        <v>0.042</v>
      </c>
      <c r="C132" s="176">
        <f t="shared" si="15"/>
        <v>20</v>
      </c>
      <c r="D132" s="176">
        <f t="shared" si="15"/>
        <v>0.6904</v>
      </c>
      <c r="E132" s="177">
        <f t="shared" si="7"/>
        <v>0.579936</v>
      </c>
      <c r="F132" s="174">
        <f>(A122*E132)/12</f>
        <v>10.63939718</v>
      </c>
    </row>
    <row r="133" ht="15.75" customHeight="1">
      <c r="A133" s="79" t="s">
        <v>46</v>
      </c>
      <c r="B133" s="176">
        <f t="shared" ref="B133:D133" si="16">B41</f>
        <v>0.0038</v>
      </c>
      <c r="C133" s="176">
        <f t="shared" si="16"/>
        <v>180</v>
      </c>
      <c r="D133" s="176">
        <f t="shared" si="16"/>
        <v>0.6904</v>
      </c>
      <c r="E133" s="177">
        <f t="shared" si="7"/>
        <v>0.4722336</v>
      </c>
      <c r="F133" s="174">
        <f>(A122*E133)/12</f>
        <v>8.663509135</v>
      </c>
    </row>
    <row r="134" ht="15.75" customHeight="1">
      <c r="A134" s="79" t="s">
        <v>47</v>
      </c>
      <c r="B134" s="176">
        <f t="shared" ref="B134:D134" si="17">B42</f>
        <v>0.0003</v>
      </c>
      <c r="C134" s="176">
        <f t="shared" si="17"/>
        <v>6</v>
      </c>
      <c r="D134" s="176">
        <f t="shared" si="17"/>
        <v>1</v>
      </c>
      <c r="E134" s="177">
        <f t="shared" si="7"/>
        <v>0.0018</v>
      </c>
      <c r="F134" s="174">
        <f>(A122*E134)/12</f>
        <v>0.0330224627</v>
      </c>
    </row>
    <row r="135" ht="15.75" customHeight="1">
      <c r="A135" s="178" t="s">
        <v>48</v>
      </c>
      <c r="B135" s="84"/>
      <c r="C135" s="84"/>
      <c r="D135" s="43"/>
      <c r="E135" s="179">
        <f t="shared" ref="E135:F135" si="18">SUM(E123:E134)</f>
        <v>28.33908688</v>
      </c>
      <c r="F135" s="146">
        <f t="shared" si="18"/>
        <v>519.9035775</v>
      </c>
    </row>
    <row r="136" ht="15.75" customHeight="1">
      <c r="A136" s="180"/>
      <c r="B136" s="180"/>
      <c r="C136" s="180"/>
      <c r="D136" s="180"/>
      <c r="E136" s="181"/>
      <c r="F136" s="182"/>
    </row>
    <row r="137" ht="15.75" customHeight="1">
      <c r="A137" s="183" t="s">
        <v>106</v>
      </c>
      <c r="B137" s="90"/>
      <c r="C137" s="90"/>
      <c r="D137" s="90"/>
      <c r="E137" s="99"/>
      <c r="F137" s="4"/>
    </row>
    <row r="138" ht="32.25" customHeight="1">
      <c r="A138" s="184" t="s">
        <v>107</v>
      </c>
      <c r="B138" s="17"/>
      <c r="C138" s="185" t="s">
        <v>108</v>
      </c>
      <c r="D138" s="186" t="s">
        <v>109</v>
      </c>
      <c r="E138" s="187"/>
      <c r="F138" s="134"/>
    </row>
    <row r="139" ht="15.75" customHeight="1">
      <c r="A139" s="188" t="s">
        <v>110</v>
      </c>
      <c r="B139" s="17"/>
      <c r="C139" s="189">
        <v>29.6</v>
      </c>
      <c r="D139" s="190">
        <v>18.0</v>
      </c>
      <c r="E139" s="191">
        <f t="shared" ref="E139:E192" si="19">C139/D139</f>
        <v>1.644444444</v>
      </c>
      <c r="F139" s="134"/>
    </row>
    <row r="140" ht="15.75" customHeight="1">
      <c r="A140" s="188" t="s">
        <v>111</v>
      </c>
      <c r="B140" s="17"/>
      <c r="C140" s="189">
        <v>16.29</v>
      </c>
      <c r="D140" s="190">
        <v>18.0</v>
      </c>
      <c r="E140" s="191">
        <f t="shared" si="19"/>
        <v>0.905</v>
      </c>
      <c r="F140" s="134"/>
    </row>
    <row r="141" ht="15.75" customHeight="1">
      <c r="A141" s="188" t="s">
        <v>112</v>
      </c>
      <c r="B141" s="17"/>
      <c r="C141" s="189">
        <v>25.3</v>
      </c>
      <c r="D141" s="190">
        <v>18.0</v>
      </c>
      <c r="E141" s="191">
        <f t="shared" si="19"/>
        <v>1.405555556</v>
      </c>
      <c r="F141" s="134"/>
    </row>
    <row r="142" ht="15.75" customHeight="1">
      <c r="A142" s="188" t="s">
        <v>113</v>
      </c>
      <c r="B142" s="17"/>
      <c r="C142" s="189">
        <v>35.3</v>
      </c>
      <c r="D142" s="190">
        <v>18.0</v>
      </c>
      <c r="E142" s="191">
        <f t="shared" si="19"/>
        <v>1.961111111</v>
      </c>
      <c r="F142" s="134"/>
    </row>
    <row r="143" ht="15.75" customHeight="1">
      <c r="A143" s="188" t="s">
        <v>114</v>
      </c>
      <c r="B143" s="17"/>
      <c r="C143" s="189">
        <v>29.67</v>
      </c>
      <c r="D143" s="190">
        <v>18.0</v>
      </c>
      <c r="E143" s="191">
        <f t="shared" si="19"/>
        <v>1.648333333</v>
      </c>
      <c r="F143" s="134"/>
    </row>
    <row r="144" ht="15.75" customHeight="1">
      <c r="A144" s="188" t="s">
        <v>115</v>
      </c>
      <c r="B144" s="17"/>
      <c r="C144" s="189">
        <v>21.65</v>
      </c>
      <c r="D144" s="190">
        <v>18.0</v>
      </c>
      <c r="E144" s="191">
        <f t="shared" si="19"/>
        <v>1.202777778</v>
      </c>
      <c r="F144" s="134"/>
    </row>
    <row r="145" ht="15.75" customHeight="1">
      <c r="A145" s="192" t="s">
        <v>116</v>
      </c>
      <c r="B145" s="31"/>
      <c r="C145" s="193">
        <v>68.33</v>
      </c>
      <c r="D145" s="194">
        <v>18.0</v>
      </c>
      <c r="E145" s="191">
        <f t="shared" si="19"/>
        <v>3.796111111</v>
      </c>
      <c r="F145" s="134"/>
    </row>
    <row r="146" ht="15.75" customHeight="1">
      <c r="A146" s="192" t="s">
        <v>117</v>
      </c>
      <c r="B146" s="31"/>
      <c r="C146" s="193">
        <v>14.51</v>
      </c>
      <c r="D146" s="194">
        <v>10.0</v>
      </c>
      <c r="E146" s="191">
        <f t="shared" si="19"/>
        <v>1.451</v>
      </c>
      <c r="F146" s="134"/>
    </row>
    <row r="147" ht="15.75" customHeight="1">
      <c r="A147" s="192" t="s">
        <v>118</v>
      </c>
      <c r="B147" s="31"/>
      <c r="C147" s="193">
        <v>17.41</v>
      </c>
      <c r="D147" s="194">
        <v>10.0</v>
      </c>
      <c r="E147" s="191">
        <f t="shared" si="19"/>
        <v>1.741</v>
      </c>
      <c r="F147" s="134"/>
    </row>
    <row r="148" ht="15.75" customHeight="1">
      <c r="A148" s="195" t="s">
        <v>119</v>
      </c>
      <c r="B148" s="31"/>
      <c r="C148" s="193">
        <v>51.33</v>
      </c>
      <c r="D148" s="194">
        <v>6.0</v>
      </c>
      <c r="E148" s="191">
        <f t="shared" si="19"/>
        <v>8.555</v>
      </c>
      <c r="F148" s="134"/>
    </row>
    <row r="149" ht="15.75" customHeight="1">
      <c r="A149" s="195" t="s">
        <v>120</v>
      </c>
      <c r="B149" s="31"/>
      <c r="C149" s="193">
        <v>111.67</v>
      </c>
      <c r="D149" s="194">
        <v>6.0</v>
      </c>
      <c r="E149" s="191">
        <f t="shared" si="19"/>
        <v>18.61166667</v>
      </c>
      <c r="F149" s="134"/>
    </row>
    <row r="150" ht="15.75" customHeight="1">
      <c r="A150" s="195" t="s">
        <v>121</v>
      </c>
      <c r="B150" s="31"/>
      <c r="C150" s="193">
        <v>23.67</v>
      </c>
      <c r="D150" s="194">
        <v>6.0</v>
      </c>
      <c r="E150" s="191">
        <f t="shared" si="19"/>
        <v>3.945</v>
      </c>
      <c r="F150" s="134"/>
    </row>
    <row r="151" ht="15.75" customHeight="1">
      <c r="A151" s="192" t="s">
        <v>122</v>
      </c>
      <c r="B151" s="31"/>
      <c r="C151" s="193">
        <v>307.33</v>
      </c>
      <c r="D151" s="194">
        <v>18.0</v>
      </c>
      <c r="E151" s="191">
        <f t="shared" si="19"/>
        <v>17.07388889</v>
      </c>
      <c r="F151" s="134"/>
    </row>
    <row r="152" ht="15.75" customHeight="1">
      <c r="A152" s="192" t="s">
        <v>123</v>
      </c>
      <c r="B152" s="31"/>
      <c r="C152" s="193">
        <v>10.33</v>
      </c>
      <c r="D152" s="194">
        <v>12.0</v>
      </c>
      <c r="E152" s="191">
        <f t="shared" si="19"/>
        <v>0.8608333333</v>
      </c>
      <c r="F152" s="134"/>
    </row>
    <row r="153" ht="15.75" customHeight="1">
      <c r="A153" s="192" t="s">
        <v>124</v>
      </c>
      <c r="B153" s="31"/>
      <c r="C153" s="193">
        <v>43.0</v>
      </c>
      <c r="D153" s="194">
        <v>12.0</v>
      </c>
      <c r="E153" s="191">
        <f t="shared" si="19"/>
        <v>3.583333333</v>
      </c>
      <c r="F153" s="134"/>
    </row>
    <row r="154" ht="15.75" customHeight="1">
      <c r="A154" s="192" t="s">
        <v>125</v>
      </c>
      <c r="B154" s="31"/>
      <c r="C154" s="193">
        <v>40.99</v>
      </c>
      <c r="D154" s="194">
        <v>12.0</v>
      </c>
      <c r="E154" s="191">
        <f t="shared" si="19"/>
        <v>3.415833333</v>
      </c>
      <c r="F154" s="134"/>
    </row>
    <row r="155" ht="15.75" customHeight="1">
      <c r="A155" s="192" t="s">
        <v>126</v>
      </c>
      <c r="B155" s="31"/>
      <c r="C155" s="193">
        <v>14.47</v>
      </c>
      <c r="D155" s="194">
        <v>12.0</v>
      </c>
      <c r="E155" s="191">
        <f t="shared" si="19"/>
        <v>1.205833333</v>
      </c>
      <c r="F155" s="134"/>
    </row>
    <row r="156" ht="15.75" customHeight="1">
      <c r="A156" s="192" t="s">
        <v>127</v>
      </c>
      <c r="B156" s="31"/>
      <c r="C156" s="193">
        <v>20.43</v>
      </c>
      <c r="D156" s="194">
        <v>12.0</v>
      </c>
      <c r="E156" s="191">
        <f t="shared" si="19"/>
        <v>1.7025</v>
      </c>
      <c r="F156" s="134"/>
    </row>
    <row r="157" ht="15.75" customHeight="1">
      <c r="A157" s="192" t="s">
        <v>128</v>
      </c>
      <c r="B157" s="31"/>
      <c r="C157" s="193">
        <v>29.87</v>
      </c>
      <c r="D157" s="194">
        <v>12.0</v>
      </c>
      <c r="E157" s="191">
        <f t="shared" si="19"/>
        <v>2.489166667</v>
      </c>
      <c r="F157" s="134"/>
    </row>
    <row r="158" ht="15.75" customHeight="1">
      <c r="A158" s="192" t="s">
        <v>129</v>
      </c>
      <c r="B158" s="31"/>
      <c r="C158" s="193">
        <v>92.42</v>
      </c>
      <c r="D158" s="194">
        <v>12.0</v>
      </c>
      <c r="E158" s="191">
        <f t="shared" si="19"/>
        <v>7.701666667</v>
      </c>
      <c r="F158" s="134"/>
    </row>
    <row r="159" ht="15.75" customHeight="1">
      <c r="A159" s="192" t="s">
        <v>130</v>
      </c>
      <c r="B159" s="31"/>
      <c r="C159" s="193">
        <v>222.33</v>
      </c>
      <c r="D159" s="194">
        <v>12.0</v>
      </c>
      <c r="E159" s="191">
        <f t="shared" si="19"/>
        <v>18.5275</v>
      </c>
      <c r="F159" s="134"/>
    </row>
    <row r="160" ht="15.75" customHeight="1">
      <c r="A160" s="192" t="s">
        <v>131</v>
      </c>
      <c r="B160" s="31"/>
      <c r="C160" s="193">
        <v>16.32</v>
      </c>
      <c r="D160" s="194">
        <v>12.0</v>
      </c>
      <c r="E160" s="191">
        <f t="shared" si="19"/>
        <v>1.36</v>
      </c>
      <c r="F160" s="134"/>
    </row>
    <row r="161" ht="15.75" customHeight="1">
      <c r="A161" s="192" t="s">
        <v>132</v>
      </c>
      <c r="B161" s="31"/>
      <c r="C161" s="193">
        <v>43.45</v>
      </c>
      <c r="D161" s="194">
        <v>12.0</v>
      </c>
      <c r="E161" s="191">
        <f t="shared" si="19"/>
        <v>3.620833333</v>
      </c>
      <c r="F161" s="134"/>
    </row>
    <row r="162" ht="15.75" customHeight="1">
      <c r="A162" s="192" t="s">
        <v>133</v>
      </c>
      <c r="B162" s="31"/>
      <c r="C162" s="193">
        <v>554.3</v>
      </c>
      <c r="D162" s="194">
        <v>12.0</v>
      </c>
      <c r="E162" s="191">
        <f t="shared" si="19"/>
        <v>46.19166667</v>
      </c>
      <c r="F162" s="134"/>
    </row>
    <row r="163" ht="15.75" customHeight="1">
      <c r="A163" s="192" t="s">
        <v>134</v>
      </c>
      <c r="B163" s="31"/>
      <c r="C163" s="193">
        <v>493.67</v>
      </c>
      <c r="D163" s="194">
        <v>36.0</v>
      </c>
      <c r="E163" s="191">
        <f t="shared" si="19"/>
        <v>13.71305556</v>
      </c>
      <c r="F163" s="134"/>
    </row>
    <row r="164" ht="15.75" customHeight="1">
      <c r="A164" s="192" t="s">
        <v>135</v>
      </c>
      <c r="B164" s="31"/>
      <c r="C164" s="193">
        <v>15.47</v>
      </c>
      <c r="D164" s="194">
        <v>12.0</v>
      </c>
      <c r="E164" s="191">
        <f t="shared" si="19"/>
        <v>1.289166667</v>
      </c>
      <c r="F164" s="134"/>
    </row>
    <row r="165" ht="15.75" customHeight="1">
      <c r="A165" s="192" t="s">
        <v>136</v>
      </c>
      <c r="B165" s="31"/>
      <c r="C165" s="193">
        <v>20.13</v>
      </c>
      <c r="D165" s="194">
        <v>18.0</v>
      </c>
      <c r="E165" s="191">
        <f t="shared" si="19"/>
        <v>1.118333333</v>
      </c>
      <c r="F165" s="134"/>
    </row>
    <row r="166" ht="15.75" customHeight="1">
      <c r="A166" s="192" t="s">
        <v>137</v>
      </c>
      <c r="B166" s="31"/>
      <c r="C166" s="193">
        <v>25.7</v>
      </c>
      <c r="D166" s="194">
        <v>12.0</v>
      </c>
      <c r="E166" s="191">
        <f t="shared" si="19"/>
        <v>2.141666667</v>
      </c>
      <c r="F166" s="134"/>
    </row>
    <row r="167" ht="15.75" customHeight="1">
      <c r="A167" s="192" t="s">
        <v>138</v>
      </c>
      <c r="B167" s="31"/>
      <c r="C167" s="193">
        <v>214.67</v>
      </c>
      <c r="D167" s="194">
        <v>24.0</v>
      </c>
      <c r="E167" s="191">
        <f t="shared" si="19"/>
        <v>8.944583333</v>
      </c>
      <c r="F167" s="134"/>
    </row>
    <row r="168" ht="15.75" customHeight="1">
      <c r="A168" s="192" t="s">
        <v>139</v>
      </c>
      <c r="B168" s="31"/>
      <c r="C168" s="193">
        <v>454.49</v>
      </c>
      <c r="D168" s="194">
        <v>36.0</v>
      </c>
      <c r="E168" s="191">
        <f t="shared" si="19"/>
        <v>12.62472222</v>
      </c>
      <c r="F168" s="134"/>
    </row>
    <row r="169" ht="15.75" customHeight="1">
      <c r="A169" s="192" t="s">
        <v>140</v>
      </c>
      <c r="B169" s="31"/>
      <c r="C169" s="193">
        <v>2.7</v>
      </c>
      <c r="D169" s="194">
        <v>2.0</v>
      </c>
      <c r="E169" s="191">
        <f t="shared" si="19"/>
        <v>1.35</v>
      </c>
      <c r="F169" s="134"/>
    </row>
    <row r="170" ht="15.75" customHeight="1">
      <c r="A170" s="192" t="s">
        <v>141</v>
      </c>
      <c r="B170" s="31"/>
      <c r="C170" s="193">
        <v>422.97</v>
      </c>
      <c r="D170" s="194">
        <v>36.0</v>
      </c>
      <c r="E170" s="191">
        <f t="shared" si="19"/>
        <v>11.74916667</v>
      </c>
      <c r="F170" s="134"/>
    </row>
    <row r="171" ht="15.75" customHeight="1">
      <c r="A171" s="192" t="s">
        <v>142</v>
      </c>
      <c r="B171" s="31"/>
      <c r="C171" s="193">
        <v>576.0</v>
      </c>
      <c r="D171" s="194">
        <v>36.0</v>
      </c>
      <c r="E171" s="191">
        <f t="shared" si="19"/>
        <v>16</v>
      </c>
      <c r="F171" s="134"/>
    </row>
    <row r="172" ht="15.75" customHeight="1">
      <c r="A172" s="192" t="s">
        <v>143</v>
      </c>
      <c r="B172" s="31"/>
      <c r="C172" s="193">
        <v>264.8</v>
      </c>
      <c r="D172" s="194">
        <v>36.0</v>
      </c>
      <c r="E172" s="191">
        <f t="shared" si="19"/>
        <v>7.355555556</v>
      </c>
      <c r="F172" s="134"/>
    </row>
    <row r="173" ht="15.75" customHeight="1">
      <c r="A173" s="195" t="s">
        <v>144</v>
      </c>
      <c r="B173" s="31"/>
      <c r="C173" s="193">
        <v>3.23</v>
      </c>
      <c r="D173" s="194">
        <v>6.0</v>
      </c>
      <c r="E173" s="191">
        <f t="shared" si="19"/>
        <v>0.5383333333</v>
      </c>
      <c r="F173" s="134"/>
    </row>
    <row r="174" ht="15.75" customHeight="1">
      <c r="A174" s="192" t="s">
        <v>145</v>
      </c>
      <c r="B174" s="31"/>
      <c r="C174" s="193">
        <v>99.83</v>
      </c>
      <c r="D174" s="194">
        <v>12.0</v>
      </c>
      <c r="E174" s="191">
        <f t="shared" si="19"/>
        <v>8.319166667</v>
      </c>
      <c r="F174" s="134"/>
    </row>
    <row r="175" ht="15.75" customHeight="1">
      <c r="A175" s="192" t="s">
        <v>146</v>
      </c>
      <c r="B175" s="31"/>
      <c r="C175" s="193">
        <v>43.95</v>
      </c>
      <c r="D175" s="194">
        <v>12.0</v>
      </c>
      <c r="E175" s="191">
        <f t="shared" si="19"/>
        <v>3.6625</v>
      </c>
      <c r="F175" s="134"/>
    </row>
    <row r="176" ht="15.75" customHeight="1">
      <c r="A176" s="192" t="s">
        <v>147</v>
      </c>
      <c r="B176" s="31"/>
      <c r="C176" s="193">
        <v>160.1</v>
      </c>
      <c r="D176" s="194">
        <v>24.0</v>
      </c>
      <c r="E176" s="191">
        <f t="shared" si="19"/>
        <v>6.670833333</v>
      </c>
      <c r="F176" s="134"/>
    </row>
    <row r="177" ht="15.75" customHeight="1">
      <c r="A177" s="192" t="s">
        <v>148</v>
      </c>
      <c r="B177" s="31"/>
      <c r="C177" s="193">
        <v>26.55</v>
      </c>
      <c r="D177" s="194">
        <v>12.0</v>
      </c>
      <c r="E177" s="191">
        <f t="shared" si="19"/>
        <v>2.2125</v>
      </c>
      <c r="F177" s="134"/>
    </row>
    <row r="178" ht="15.75" customHeight="1">
      <c r="A178" s="195" t="s">
        <v>149</v>
      </c>
      <c r="B178" s="31"/>
      <c r="C178" s="193">
        <v>3.61</v>
      </c>
      <c r="D178" s="194">
        <v>12.0</v>
      </c>
      <c r="E178" s="191">
        <f t="shared" si="19"/>
        <v>0.3008333333</v>
      </c>
      <c r="F178" s="134"/>
    </row>
    <row r="179" ht="15.75" customHeight="1">
      <c r="A179" s="192" t="s">
        <v>150</v>
      </c>
      <c r="B179" s="31"/>
      <c r="C179" s="193">
        <v>39.31</v>
      </c>
      <c r="D179" s="194">
        <v>12.0</v>
      </c>
      <c r="E179" s="191">
        <f t="shared" si="19"/>
        <v>3.275833333</v>
      </c>
      <c r="F179" s="134"/>
    </row>
    <row r="180" ht="15.75" customHeight="1">
      <c r="A180" s="192" t="s">
        <v>151</v>
      </c>
      <c r="B180" s="31"/>
      <c r="C180" s="193">
        <v>36.5</v>
      </c>
      <c r="D180" s="194">
        <v>12.0</v>
      </c>
      <c r="E180" s="191">
        <f t="shared" si="19"/>
        <v>3.041666667</v>
      </c>
      <c r="F180" s="134"/>
    </row>
    <row r="181" ht="15.75" customHeight="1">
      <c r="A181" s="192" t="s">
        <v>152</v>
      </c>
      <c r="B181" s="31"/>
      <c r="C181" s="193">
        <v>273.8</v>
      </c>
      <c r="D181" s="194">
        <v>24.0</v>
      </c>
      <c r="E181" s="191">
        <f t="shared" si="19"/>
        <v>11.40833333</v>
      </c>
      <c r="F181" s="134"/>
    </row>
    <row r="182" ht="15.75" customHeight="1">
      <c r="A182" s="192" t="s">
        <v>153</v>
      </c>
      <c r="B182" s="31"/>
      <c r="C182" s="193">
        <v>113.73</v>
      </c>
      <c r="D182" s="194">
        <v>12.0</v>
      </c>
      <c r="E182" s="191">
        <f t="shared" si="19"/>
        <v>9.4775</v>
      </c>
      <c r="F182" s="134"/>
    </row>
    <row r="183" ht="15.75" customHeight="1">
      <c r="A183" s="192" t="s">
        <v>154</v>
      </c>
      <c r="B183" s="31"/>
      <c r="C183" s="193">
        <v>148.37</v>
      </c>
      <c r="D183" s="194">
        <v>24.0</v>
      </c>
      <c r="E183" s="191">
        <f t="shared" si="19"/>
        <v>6.182083333</v>
      </c>
      <c r="F183" s="134"/>
    </row>
    <row r="184" ht="15.75" customHeight="1">
      <c r="A184" s="192" t="s">
        <v>155</v>
      </c>
      <c r="B184" s="31"/>
      <c r="C184" s="193">
        <v>22.14</v>
      </c>
      <c r="D184" s="194">
        <v>12.0</v>
      </c>
      <c r="E184" s="191">
        <f t="shared" si="19"/>
        <v>1.845</v>
      </c>
      <c r="F184" s="134"/>
    </row>
    <row r="185" ht="15.75" customHeight="1">
      <c r="A185" s="192" t="s">
        <v>156</v>
      </c>
      <c r="B185" s="31"/>
      <c r="C185" s="193">
        <v>26.46</v>
      </c>
      <c r="D185" s="194">
        <v>12.0</v>
      </c>
      <c r="E185" s="191">
        <f t="shared" si="19"/>
        <v>2.205</v>
      </c>
      <c r="F185" s="134"/>
    </row>
    <row r="186" ht="15.75" customHeight="1">
      <c r="A186" s="192" t="s">
        <v>157</v>
      </c>
      <c r="B186" s="31"/>
      <c r="C186" s="193">
        <v>316.62</v>
      </c>
      <c r="D186" s="194">
        <v>36.0</v>
      </c>
      <c r="E186" s="191">
        <f t="shared" si="19"/>
        <v>8.795</v>
      </c>
      <c r="F186" s="134"/>
    </row>
    <row r="187" ht="15.75" customHeight="1">
      <c r="A187" s="192" t="s">
        <v>158</v>
      </c>
      <c r="B187" s="31"/>
      <c r="C187" s="193">
        <v>319.57</v>
      </c>
      <c r="D187" s="194">
        <v>36.0</v>
      </c>
      <c r="E187" s="191">
        <f t="shared" si="19"/>
        <v>8.876944444</v>
      </c>
      <c r="F187" s="134"/>
    </row>
    <row r="188" ht="15.75" customHeight="1">
      <c r="A188" s="192" t="s">
        <v>159</v>
      </c>
      <c r="B188" s="31"/>
      <c r="C188" s="193">
        <v>29.17</v>
      </c>
      <c r="D188" s="194">
        <v>12.0</v>
      </c>
      <c r="E188" s="191">
        <f t="shared" si="19"/>
        <v>2.430833333</v>
      </c>
      <c r="F188" s="134"/>
    </row>
    <row r="189" ht="15.75" customHeight="1">
      <c r="A189" s="192" t="s">
        <v>160</v>
      </c>
      <c r="B189" s="31"/>
      <c r="C189" s="193">
        <v>29.21</v>
      </c>
      <c r="D189" s="194">
        <v>12.0</v>
      </c>
      <c r="E189" s="191">
        <f t="shared" si="19"/>
        <v>2.434166667</v>
      </c>
      <c r="F189" s="134"/>
    </row>
    <row r="190" ht="15.75" customHeight="1">
      <c r="A190" s="192" t="s">
        <v>161</v>
      </c>
      <c r="B190" s="31"/>
      <c r="C190" s="193">
        <v>14.9</v>
      </c>
      <c r="D190" s="194">
        <v>12.0</v>
      </c>
      <c r="E190" s="191">
        <f t="shared" si="19"/>
        <v>1.241666667</v>
      </c>
      <c r="F190" s="134"/>
    </row>
    <row r="191" ht="15.75" customHeight="1">
      <c r="A191" s="192" t="s">
        <v>162</v>
      </c>
      <c r="B191" s="31"/>
      <c r="C191" s="193">
        <v>34.13</v>
      </c>
      <c r="D191" s="194">
        <v>12.0</v>
      </c>
      <c r="E191" s="191">
        <f t="shared" si="19"/>
        <v>2.844166667</v>
      </c>
      <c r="F191" s="134"/>
    </row>
    <row r="192" ht="15.75" customHeight="1">
      <c r="A192" s="192" t="s">
        <v>163</v>
      </c>
      <c r="B192" s="31"/>
      <c r="C192" s="193">
        <v>18.42</v>
      </c>
      <c r="D192" s="194">
        <v>12.0</v>
      </c>
      <c r="E192" s="191">
        <f t="shared" si="19"/>
        <v>1.535</v>
      </c>
      <c r="F192" s="134"/>
    </row>
    <row r="193" ht="15.75" customHeight="1">
      <c r="A193" s="196" t="s">
        <v>164</v>
      </c>
      <c r="B193" s="84"/>
      <c r="C193" s="84"/>
      <c r="D193" s="43"/>
      <c r="E193" s="197">
        <f>SUM(E139:E144)</f>
        <v>8.767222222</v>
      </c>
      <c r="F193" s="134"/>
    </row>
    <row r="194" ht="15.75" customHeight="1">
      <c r="A194" s="87"/>
      <c r="B194" s="87"/>
      <c r="C194" s="87"/>
      <c r="D194" s="87"/>
      <c r="E194" s="48"/>
      <c r="F194" s="48"/>
    </row>
    <row r="195" ht="15.75" customHeight="1">
      <c r="A195" s="98" t="s">
        <v>165</v>
      </c>
      <c r="B195" s="90"/>
      <c r="C195" s="90"/>
      <c r="D195" s="91"/>
      <c r="E195" s="198" t="s">
        <v>57</v>
      </c>
      <c r="F195" s="4"/>
    </row>
    <row r="196" ht="15.75" customHeight="1">
      <c r="A196" s="16" t="s">
        <v>166</v>
      </c>
      <c r="B196" s="19"/>
      <c r="C196" s="19"/>
      <c r="D196" s="17"/>
      <c r="E196" s="199">
        <f>E56</f>
        <v>2311.671273</v>
      </c>
      <c r="F196" s="200"/>
    </row>
    <row r="197" ht="15.75" customHeight="1">
      <c r="A197" s="16" t="s">
        <v>167</v>
      </c>
      <c r="B197" s="19"/>
      <c r="C197" s="19"/>
      <c r="D197" s="17"/>
      <c r="E197" s="199">
        <f>E92</f>
        <v>2148.857294</v>
      </c>
      <c r="F197" s="200"/>
    </row>
    <row r="198" ht="15.75" customHeight="1">
      <c r="A198" s="16" t="s">
        <v>168</v>
      </c>
      <c r="B198" s="19"/>
      <c r="C198" s="19"/>
      <c r="D198" s="17"/>
      <c r="E198" s="199">
        <f>E116</f>
        <v>395.6995364</v>
      </c>
      <c r="F198" s="200"/>
    </row>
    <row r="199" ht="15.75" customHeight="1">
      <c r="A199" s="16" t="s">
        <v>169</v>
      </c>
      <c r="B199" s="19"/>
      <c r="C199" s="19"/>
      <c r="D199" s="17"/>
      <c r="E199" s="199">
        <f>F135</f>
        <v>519.9035775</v>
      </c>
      <c r="F199" s="200"/>
    </row>
    <row r="200" ht="15.75" customHeight="1">
      <c r="A200" s="16" t="s">
        <v>170</v>
      </c>
      <c r="B200" s="19"/>
      <c r="C200" s="19"/>
      <c r="D200" s="17"/>
      <c r="E200" s="199">
        <f>E193</f>
        <v>8.767222222</v>
      </c>
      <c r="F200" s="200"/>
    </row>
    <row r="201" ht="15.75" customHeight="1">
      <c r="A201" s="83" t="s">
        <v>164</v>
      </c>
      <c r="B201" s="84"/>
      <c r="C201" s="84"/>
      <c r="D201" s="43"/>
      <c r="E201" s="133">
        <f>SUM(E196:E200)</f>
        <v>5384.898903</v>
      </c>
      <c r="F201" s="134"/>
    </row>
    <row r="202" ht="15.75" customHeight="1">
      <c r="A202" s="2"/>
      <c r="B202" s="2"/>
      <c r="C202" s="2"/>
      <c r="D202" s="2"/>
      <c r="E202" s="2"/>
      <c r="F202" s="2"/>
    </row>
    <row r="203" ht="15.75" customHeight="1">
      <c r="A203" s="98" t="s">
        <v>171</v>
      </c>
      <c r="B203" s="90"/>
      <c r="C203" s="90"/>
      <c r="D203" s="90"/>
      <c r="E203" s="99"/>
      <c r="F203" s="4"/>
    </row>
    <row r="204" ht="15.75" customHeight="1">
      <c r="A204" s="55"/>
      <c r="B204" s="17"/>
      <c r="C204" s="28" t="s">
        <v>172</v>
      </c>
      <c r="D204" s="28" t="s">
        <v>173</v>
      </c>
      <c r="E204" s="29" t="s">
        <v>57</v>
      </c>
      <c r="F204" s="4"/>
    </row>
    <row r="205" ht="15.75" customHeight="1">
      <c r="A205" s="16" t="s">
        <v>174</v>
      </c>
      <c r="B205" s="17"/>
      <c r="C205" s="112">
        <f>E201</f>
        <v>5384.898903</v>
      </c>
      <c r="D205" s="115">
        <v>0.1</v>
      </c>
      <c r="E205" s="104">
        <f t="shared" ref="E205:E206" si="20">C205*D205</f>
        <v>538.4898903</v>
      </c>
      <c r="F205" s="105"/>
    </row>
    <row r="206" ht="15.75" customHeight="1">
      <c r="A206" s="16" t="s">
        <v>175</v>
      </c>
      <c r="B206" s="17"/>
      <c r="C206" s="112">
        <f>E201+E205</f>
        <v>5923.388793</v>
      </c>
      <c r="D206" s="59">
        <v>0.1</v>
      </c>
      <c r="E206" s="104">
        <f t="shared" si="20"/>
        <v>592.3388793</v>
      </c>
      <c r="F206" s="105"/>
    </row>
    <row r="207" ht="15.75" customHeight="1">
      <c r="A207" s="36"/>
      <c r="B207" s="201"/>
      <c r="C207" s="201"/>
      <c r="D207" s="201"/>
      <c r="E207" s="202"/>
      <c r="F207" s="105"/>
    </row>
    <row r="208" ht="15.75" customHeight="1">
      <c r="A208" s="109" t="s">
        <v>176</v>
      </c>
      <c r="B208" s="19"/>
      <c r="C208" s="19"/>
      <c r="D208" s="19"/>
      <c r="E208" s="20"/>
      <c r="F208" s="9"/>
    </row>
    <row r="209" ht="15.75" customHeight="1">
      <c r="A209" s="16" t="s">
        <v>177</v>
      </c>
      <c r="B209" s="17"/>
      <c r="C209" s="203">
        <f>(C206+E206)/((100-($D$212*100))/100)</f>
        <v>6979.890383</v>
      </c>
      <c r="D209" s="59">
        <v>0.0065</v>
      </c>
      <c r="E209" s="204">
        <f t="shared" ref="E209:E211" si="21">C209*D209</f>
        <v>45.36928749</v>
      </c>
      <c r="F209" s="205"/>
    </row>
    <row r="210" ht="15.75" customHeight="1">
      <c r="A210" s="16" t="s">
        <v>178</v>
      </c>
      <c r="B210" s="17"/>
      <c r="C210" s="203">
        <f>(C206+E206)/((100-($D$212*100))/100)</f>
        <v>6979.890383</v>
      </c>
      <c r="D210" s="59">
        <v>0.03</v>
      </c>
      <c r="E210" s="204">
        <f t="shared" si="21"/>
        <v>209.3967115</v>
      </c>
      <c r="F210" s="205"/>
    </row>
    <row r="211" ht="15.75" customHeight="1">
      <c r="A211" s="16" t="s">
        <v>179</v>
      </c>
      <c r="B211" s="17"/>
      <c r="C211" s="203">
        <f>(C206+E206)/((100-($D$212*100))/100)</f>
        <v>6979.890383</v>
      </c>
      <c r="D211" s="59">
        <v>0.03</v>
      </c>
      <c r="E211" s="204">
        <f t="shared" si="21"/>
        <v>209.3967115</v>
      </c>
      <c r="F211" s="205"/>
    </row>
    <row r="212" ht="15.75" customHeight="1">
      <c r="A212" s="117" t="s">
        <v>180</v>
      </c>
      <c r="B212" s="19"/>
      <c r="C212" s="17"/>
      <c r="D212" s="118">
        <f t="shared" ref="D212:E212" si="22">SUM(D209:D211)</f>
        <v>0.0665</v>
      </c>
      <c r="E212" s="206">
        <f t="shared" si="22"/>
        <v>464.1627105</v>
      </c>
      <c r="F212" s="134"/>
    </row>
    <row r="213" ht="15.75" customHeight="1">
      <c r="A213" s="83" t="s">
        <v>181</v>
      </c>
      <c r="B213" s="84"/>
      <c r="C213" s="84"/>
      <c r="D213" s="207">
        <f t="shared" ref="D213:E213" si="23">D205+D206+D212</f>
        <v>0.2665</v>
      </c>
      <c r="E213" s="123">
        <f t="shared" si="23"/>
        <v>1594.99148</v>
      </c>
      <c r="F213" s="120"/>
    </row>
    <row r="214" ht="15.75" customHeight="1">
      <c r="A214" s="2"/>
      <c r="B214" s="2"/>
      <c r="C214" s="2"/>
      <c r="D214" s="2"/>
      <c r="E214" s="2"/>
      <c r="F214" s="2"/>
    </row>
    <row r="215" ht="15.75" customHeight="1">
      <c r="A215" s="98" t="s">
        <v>182</v>
      </c>
      <c r="B215" s="90"/>
      <c r="C215" s="90"/>
      <c r="D215" s="90"/>
      <c r="E215" s="156" t="s">
        <v>57</v>
      </c>
      <c r="F215" s="4"/>
    </row>
    <row r="216" ht="15.75" customHeight="1">
      <c r="A216" s="16" t="s">
        <v>166</v>
      </c>
      <c r="B216" s="19"/>
      <c r="C216" s="19"/>
      <c r="D216" s="17"/>
      <c r="E216" s="199">
        <f>E56</f>
        <v>2311.671273</v>
      </c>
      <c r="F216" s="200"/>
    </row>
    <row r="217" ht="15.75" customHeight="1">
      <c r="A217" s="16" t="s">
        <v>167</v>
      </c>
      <c r="B217" s="19"/>
      <c r="C217" s="19"/>
      <c r="D217" s="17"/>
      <c r="E217" s="199">
        <f>E92</f>
        <v>2148.857294</v>
      </c>
      <c r="F217" s="200"/>
    </row>
    <row r="218" ht="15.75" customHeight="1">
      <c r="A218" s="16" t="s">
        <v>168</v>
      </c>
      <c r="B218" s="19"/>
      <c r="C218" s="19"/>
      <c r="D218" s="17"/>
      <c r="E218" s="199">
        <f>E116</f>
        <v>395.6995364</v>
      </c>
      <c r="F218" s="200"/>
    </row>
    <row r="219" ht="15.75" customHeight="1">
      <c r="A219" s="16" t="s">
        <v>169</v>
      </c>
      <c r="B219" s="19"/>
      <c r="C219" s="19"/>
      <c r="D219" s="17"/>
      <c r="E219" s="131">
        <f t="shared" ref="E219:E220" si="24">E199</f>
        <v>519.9035775</v>
      </c>
      <c r="F219" s="132"/>
    </row>
    <row r="220" ht="15.75" customHeight="1">
      <c r="A220" s="16" t="s">
        <v>170</v>
      </c>
      <c r="B220" s="19"/>
      <c r="C220" s="19"/>
      <c r="D220" s="17"/>
      <c r="E220" s="199">
        <f t="shared" si="24"/>
        <v>8.767222222</v>
      </c>
      <c r="F220" s="200"/>
    </row>
    <row r="221" ht="15.75" customHeight="1">
      <c r="A221" s="16" t="s">
        <v>183</v>
      </c>
      <c r="B221" s="19"/>
      <c r="C221" s="19"/>
      <c r="D221" s="17"/>
      <c r="E221" s="208">
        <f>E213</f>
        <v>1594.99148</v>
      </c>
      <c r="F221" s="209"/>
    </row>
    <row r="222" ht="15.75" customHeight="1">
      <c r="A222" s="178" t="s">
        <v>184</v>
      </c>
      <c r="B222" s="84"/>
      <c r="C222" s="84"/>
      <c r="D222" s="43"/>
      <c r="E222" s="210">
        <f>SUM(E216:E221)</f>
        <v>6979.890383</v>
      </c>
      <c r="F222" s="211"/>
    </row>
    <row r="223" ht="15.75" customHeight="1">
      <c r="A223" s="2"/>
      <c r="B223" s="2"/>
      <c r="C223" s="2"/>
      <c r="D223" s="2"/>
      <c r="E223" s="2"/>
      <c r="F223" s="2"/>
    </row>
    <row r="224" ht="15.75" customHeight="1">
      <c r="A224" s="212" t="s">
        <v>185</v>
      </c>
      <c r="B224" s="90"/>
      <c r="C224" s="90"/>
      <c r="D224" s="91"/>
      <c r="E224" s="213"/>
      <c r="F224" s="2"/>
    </row>
    <row r="225" ht="15.75" customHeight="1">
      <c r="A225" s="214"/>
      <c r="B225" s="13"/>
      <c r="C225" s="11"/>
      <c r="D225" s="215" t="s">
        <v>57</v>
      </c>
      <c r="E225" s="216"/>
      <c r="F225" s="2"/>
    </row>
    <row r="226" ht="15.75" customHeight="1">
      <c r="A226" s="217" t="s">
        <v>186</v>
      </c>
      <c r="B226" s="13"/>
      <c r="C226" s="11"/>
      <c r="D226" s="218">
        <f>E222/B53</f>
        <v>34.89945191</v>
      </c>
      <c r="E226" s="219"/>
      <c r="F226" s="132"/>
    </row>
    <row r="227" ht="15.75" customHeight="1">
      <c r="A227" s="217" t="s">
        <v>187</v>
      </c>
      <c r="B227" s="13"/>
      <c r="C227" s="11"/>
      <c r="D227" s="220">
        <v>12000.0</v>
      </c>
      <c r="E227" s="221">
        <f>D227*D226</f>
        <v>418793.423</v>
      </c>
      <c r="F227" s="2"/>
    </row>
    <row r="228" ht="15.75" customHeight="1">
      <c r="A228" s="222" t="s">
        <v>188</v>
      </c>
      <c r="B228" s="223"/>
      <c r="C228" s="224"/>
      <c r="D228" s="225">
        <f>D227/12</f>
        <v>1000</v>
      </c>
      <c r="E228" s="226">
        <f>D228*D226</f>
        <v>34899.45191</v>
      </c>
      <c r="F228" s="2"/>
    </row>
    <row r="229" ht="15.75" customHeight="1">
      <c r="A229" s="2"/>
      <c r="B229" s="2"/>
      <c r="C229" s="2"/>
      <c r="D229" s="2"/>
      <c r="E229" s="2"/>
      <c r="F229" s="2"/>
    </row>
    <row r="230" ht="15.75" customHeight="1">
      <c r="A230" s="2"/>
      <c r="B230" s="2"/>
      <c r="C230" s="2"/>
      <c r="D230" s="2"/>
      <c r="E230" s="2"/>
      <c r="F230" s="2"/>
    </row>
  </sheetData>
  <autoFilter ref="$A$138:$E$192">
    <sortState ref="A138:E192">
      <sortCondition ref="B138:B192"/>
    </sortState>
  </autoFilter>
  <mergeCells count="184">
    <mergeCell ref="C7:E7"/>
    <mergeCell ref="C8:E8"/>
    <mergeCell ref="C9:E9"/>
    <mergeCell ref="C10:E10"/>
    <mergeCell ref="C11:E11"/>
    <mergeCell ref="A1:E1"/>
    <mergeCell ref="A2:E2"/>
    <mergeCell ref="B3:D3"/>
    <mergeCell ref="A4:E4"/>
    <mergeCell ref="A5:B5"/>
    <mergeCell ref="C5:E5"/>
    <mergeCell ref="C6:E6"/>
    <mergeCell ref="A6:B6"/>
    <mergeCell ref="A7:B7"/>
    <mergeCell ref="A8:B8"/>
    <mergeCell ref="A9:B9"/>
    <mergeCell ref="A10:B10"/>
    <mergeCell ref="A13:B13"/>
    <mergeCell ref="A14:B14"/>
    <mergeCell ref="A15:B15"/>
    <mergeCell ref="A16:B16"/>
    <mergeCell ref="A18:B18"/>
    <mergeCell ref="A20:B20"/>
    <mergeCell ref="A22:C22"/>
    <mergeCell ref="A25:B25"/>
    <mergeCell ref="A28:E28"/>
    <mergeCell ref="A29:A30"/>
    <mergeCell ref="B29:B30"/>
    <mergeCell ref="C29:C30"/>
    <mergeCell ref="D29:E29"/>
    <mergeCell ref="A43:D43"/>
    <mergeCell ref="A45:C45"/>
    <mergeCell ref="A46:C46"/>
    <mergeCell ref="A47:C47"/>
    <mergeCell ref="A48:C48"/>
    <mergeCell ref="A50:E50"/>
    <mergeCell ref="A52:E52"/>
    <mergeCell ref="A55:C55"/>
    <mergeCell ref="A56:D56"/>
    <mergeCell ref="A58:E58"/>
    <mergeCell ref="A59:E59"/>
    <mergeCell ref="A60:C60"/>
    <mergeCell ref="A61:C61"/>
    <mergeCell ref="A62:C62"/>
    <mergeCell ref="A63:D63"/>
    <mergeCell ref="A65:E65"/>
    <mergeCell ref="A66:B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8:E78"/>
    <mergeCell ref="A79:D79"/>
    <mergeCell ref="A80:D80"/>
    <mergeCell ref="A81:D81"/>
    <mergeCell ref="A82:D82"/>
    <mergeCell ref="A83:D83"/>
    <mergeCell ref="A84:D84"/>
    <mergeCell ref="A85:D85"/>
    <mergeCell ref="A87:E87"/>
    <mergeCell ref="A88:D88"/>
    <mergeCell ref="A89:D89"/>
    <mergeCell ref="A90:D90"/>
    <mergeCell ref="A91:D91"/>
    <mergeCell ref="A92:D92"/>
    <mergeCell ref="A94:E94"/>
    <mergeCell ref="A96:C96"/>
    <mergeCell ref="A97:C97"/>
    <mergeCell ref="A98:C98"/>
    <mergeCell ref="A99:C99"/>
    <mergeCell ref="A100:D100"/>
    <mergeCell ref="A102:C102"/>
    <mergeCell ref="A103:C103"/>
    <mergeCell ref="A104:C104"/>
    <mergeCell ref="A105:C105"/>
    <mergeCell ref="A106:D106"/>
    <mergeCell ref="A108:C108"/>
    <mergeCell ref="A109:C109"/>
    <mergeCell ref="A110:D110"/>
    <mergeCell ref="A112:D112"/>
    <mergeCell ref="A113:D113"/>
    <mergeCell ref="A114:D114"/>
    <mergeCell ref="A115:D115"/>
    <mergeCell ref="A116:D116"/>
    <mergeCell ref="A118:F118"/>
    <mergeCell ref="A119:F119"/>
    <mergeCell ref="A120:E120"/>
    <mergeCell ref="B121:B122"/>
    <mergeCell ref="C121:C122"/>
    <mergeCell ref="D121:E121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200:D200"/>
    <mergeCell ref="A201:D201"/>
    <mergeCell ref="A203:E203"/>
    <mergeCell ref="A204:B204"/>
    <mergeCell ref="A205:B205"/>
    <mergeCell ref="A206:B206"/>
    <mergeCell ref="A208:E208"/>
    <mergeCell ref="A209:B209"/>
    <mergeCell ref="A210:B210"/>
    <mergeCell ref="A211:B211"/>
    <mergeCell ref="A212:C212"/>
    <mergeCell ref="A213:C213"/>
    <mergeCell ref="A215:D215"/>
    <mergeCell ref="A216:D216"/>
    <mergeCell ref="A225:C225"/>
    <mergeCell ref="A226:C226"/>
    <mergeCell ref="A227:C227"/>
    <mergeCell ref="A228:C228"/>
    <mergeCell ref="A217:D217"/>
    <mergeCell ref="A218:D218"/>
    <mergeCell ref="A219:D219"/>
    <mergeCell ref="A220:D220"/>
    <mergeCell ref="A221:D221"/>
    <mergeCell ref="A222:D222"/>
    <mergeCell ref="A224:D224"/>
    <mergeCell ref="A135:D135"/>
    <mergeCell ref="A137:E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92:B192"/>
    <mergeCell ref="A193:D193"/>
    <mergeCell ref="A195:D195"/>
    <mergeCell ref="A196:D196"/>
    <mergeCell ref="A197:D197"/>
    <mergeCell ref="A198:D198"/>
    <mergeCell ref="A199:D199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2017-08-17T21:14:09Z</dcterms:created>
  <dc:creator>Margere</dc:creator>
</cp:coreProperties>
</file>